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G:\Mi unidad\REGION METROPOLITANA\FUNCION PUBLICA\"/>
    </mc:Choice>
  </mc:AlternateContent>
  <workbookProtection workbookAlgorithmName="SHA-512" workbookHashValue="IWekWw9UEfjB8pUSqdC/kqO8D3f2xMIxRFRvkM0SyTkRbRbElGPyRZBuskwoW3w2BBoz6dW2s9vlALZ0rNS/2A==" workbookSaltValue="yTvD95lxlKdxXlozahcmnw==" workbookSpinCount="100000" lockStructure="1"/>
  <bookViews>
    <workbookView xWindow="0" yWindow="0" windowWidth="28800" windowHeight="12330" tabRatio="903" activeTab="3"/>
  </bookViews>
  <sheets>
    <sheet name="DATOS GENERALES" sheetId="6" r:id="rId1"/>
    <sheet name="CARGAS" sheetId="1" r:id="rId2"/>
    <sheet name="Hoja1" sheetId="7" state="hidden" r:id="rId3"/>
    <sheet name="CUADRO DE SALIDA" sheetId="9" r:id="rId4"/>
    <sheet name="LISTAS" sheetId="12" r:id="rId5"/>
  </sheets>
  <definedNames>
    <definedName name="_xlnm._FilterDatabase" localSheetId="1" hidden="1">CARGAS!$A$10:$X$313</definedName>
    <definedName name="_xlnm._FilterDatabase" localSheetId="4" hidden="1">LISTAS!$B$2:$L$2</definedName>
    <definedName name="Denominacionempleo">LISTAS!$F$3:$F$15</definedName>
    <definedName name="Dependencia">Tabla4[DEPENDENCIA]</definedName>
    <definedName name="GRADO">LISTAS!$N$3:$N$25</definedName>
    <definedName name="Nivel">Tabla6[NIVELES ADMINISTRATIVOS]</definedName>
    <definedName name="Proceso">Tabla4[PROCESO]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V258" i="1" l="1"/>
  <c r="S258" i="1"/>
  <c r="R258" i="1"/>
  <c r="Q258" i="1"/>
  <c r="P258" i="1"/>
  <c r="O258" i="1"/>
  <c r="N258" i="1"/>
  <c r="L258" i="1"/>
  <c r="T258" i="1" s="1"/>
  <c r="V257" i="1"/>
  <c r="S257" i="1"/>
  <c r="R257" i="1"/>
  <c r="Q257" i="1"/>
  <c r="P257" i="1"/>
  <c r="O257" i="1"/>
  <c r="N257" i="1"/>
  <c r="L257" i="1"/>
  <c r="T257" i="1" s="1"/>
  <c r="V256" i="1"/>
  <c r="S256" i="1"/>
  <c r="R256" i="1"/>
  <c r="Q256" i="1"/>
  <c r="P256" i="1"/>
  <c r="O256" i="1"/>
  <c r="N256" i="1"/>
  <c r="L256" i="1"/>
  <c r="T256" i="1" s="1"/>
  <c r="V255" i="1"/>
  <c r="S255" i="1"/>
  <c r="R255" i="1"/>
  <c r="Q255" i="1"/>
  <c r="P255" i="1"/>
  <c r="O255" i="1"/>
  <c r="N255" i="1"/>
  <c r="L255" i="1"/>
  <c r="T255" i="1" s="1"/>
  <c r="V254" i="1"/>
  <c r="S254" i="1"/>
  <c r="R254" i="1"/>
  <c r="Q254" i="1"/>
  <c r="P254" i="1"/>
  <c r="O254" i="1"/>
  <c r="N254" i="1"/>
  <c r="L254" i="1"/>
  <c r="T254" i="1" s="1"/>
  <c r="V253" i="1"/>
  <c r="S253" i="1"/>
  <c r="R253" i="1"/>
  <c r="Q253" i="1"/>
  <c r="P253" i="1"/>
  <c r="O253" i="1"/>
  <c r="N253" i="1"/>
  <c r="L253" i="1"/>
  <c r="T253" i="1" s="1"/>
  <c r="V252" i="1"/>
  <c r="S252" i="1"/>
  <c r="R252" i="1"/>
  <c r="Q252" i="1"/>
  <c r="P252" i="1"/>
  <c r="O252" i="1"/>
  <c r="N252" i="1"/>
  <c r="L252" i="1"/>
  <c r="T252" i="1" s="1"/>
  <c r="V251" i="1"/>
  <c r="S251" i="1"/>
  <c r="R251" i="1"/>
  <c r="Q251" i="1"/>
  <c r="P251" i="1"/>
  <c r="O251" i="1"/>
  <c r="N251" i="1"/>
  <c r="L251" i="1"/>
  <c r="T251" i="1" s="1"/>
  <c r="V250" i="1"/>
  <c r="S250" i="1"/>
  <c r="R250" i="1"/>
  <c r="Q250" i="1"/>
  <c r="P250" i="1"/>
  <c r="O250" i="1"/>
  <c r="N250" i="1"/>
  <c r="L250" i="1"/>
  <c r="T250" i="1" s="1"/>
  <c r="V249" i="1"/>
  <c r="S249" i="1"/>
  <c r="R249" i="1"/>
  <c r="Q249" i="1"/>
  <c r="P249" i="1"/>
  <c r="O249" i="1"/>
  <c r="N249" i="1"/>
  <c r="L249" i="1"/>
  <c r="T249" i="1" s="1"/>
  <c r="V248" i="1"/>
  <c r="S248" i="1"/>
  <c r="R248" i="1"/>
  <c r="Q248" i="1"/>
  <c r="P248" i="1"/>
  <c r="O248" i="1"/>
  <c r="N248" i="1"/>
  <c r="L248" i="1"/>
  <c r="T248" i="1" s="1"/>
  <c r="V247" i="1"/>
  <c r="S247" i="1"/>
  <c r="R247" i="1"/>
  <c r="Q247" i="1"/>
  <c r="P247" i="1"/>
  <c r="O247" i="1"/>
  <c r="N247" i="1"/>
  <c r="L247" i="1"/>
  <c r="T247" i="1" s="1"/>
  <c r="V246" i="1"/>
  <c r="S246" i="1"/>
  <c r="R246" i="1"/>
  <c r="Q246" i="1"/>
  <c r="P246" i="1"/>
  <c r="O246" i="1"/>
  <c r="N246" i="1"/>
  <c r="L246" i="1"/>
  <c r="T246" i="1" s="1"/>
  <c r="V245" i="1"/>
  <c r="S245" i="1"/>
  <c r="R245" i="1"/>
  <c r="Q245" i="1"/>
  <c r="P245" i="1"/>
  <c r="O245" i="1"/>
  <c r="N245" i="1"/>
  <c r="L245" i="1"/>
  <c r="T245" i="1" s="1"/>
  <c r="V244" i="1"/>
  <c r="S244" i="1"/>
  <c r="R244" i="1"/>
  <c r="Q244" i="1"/>
  <c r="P244" i="1"/>
  <c r="O244" i="1"/>
  <c r="N244" i="1"/>
  <c r="L244" i="1"/>
  <c r="T244" i="1" s="1"/>
  <c r="V243" i="1"/>
  <c r="S243" i="1"/>
  <c r="R243" i="1"/>
  <c r="Q243" i="1"/>
  <c r="P243" i="1"/>
  <c r="O243" i="1"/>
  <c r="N243" i="1"/>
  <c r="L243" i="1"/>
  <c r="T243" i="1" s="1"/>
  <c r="V242" i="1"/>
  <c r="S242" i="1"/>
  <c r="R242" i="1"/>
  <c r="Q242" i="1"/>
  <c r="P242" i="1"/>
  <c r="O242" i="1"/>
  <c r="N242" i="1"/>
  <c r="L242" i="1"/>
  <c r="T242" i="1" s="1"/>
  <c r="V241" i="1"/>
  <c r="S241" i="1"/>
  <c r="R241" i="1"/>
  <c r="Q241" i="1"/>
  <c r="P241" i="1"/>
  <c r="O241" i="1"/>
  <c r="N241" i="1"/>
  <c r="L241" i="1"/>
  <c r="T241" i="1" s="1"/>
  <c r="V240" i="1"/>
  <c r="S240" i="1"/>
  <c r="R240" i="1"/>
  <c r="Q240" i="1"/>
  <c r="P240" i="1"/>
  <c r="O240" i="1"/>
  <c r="N240" i="1"/>
  <c r="L240" i="1"/>
  <c r="T240" i="1" s="1"/>
  <c r="V239" i="1"/>
  <c r="S239" i="1"/>
  <c r="R239" i="1"/>
  <c r="Q239" i="1"/>
  <c r="P239" i="1"/>
  <c r="O239" i="1"/>
  <c r="N239" i="1"/>
  <c r="L239" i="1"/>
  <c r="T239" i="1" s="1"/>
  <c r="V238" i="1"/>
  <c r="S238" i="1"/>
  <c r="R238" i="1"/>
  <c r="Q238" i="1"/>
  <c r="P238" i="1"/>
  <c r="O238" i="1"/>
  <c r="N238" i="1"/>
  <c r="L238" i="1"/>
  <c r="T238" i="1" s="1"/>
  <c r="V237" i="1"/>
  <c r="S237" i="1"/>
  <c r="R237" i="1"/>
  <c r="Q237" i="1"/>
  <c r="P237" i="1"/>
  <c r="O237" i="1"/>
  <c r="N237" i="1"/>
  <c r="L237" i="1"/>
  <c r="T237" i="1" s="1"/>
  <c r="V236" i="1"/>
  <c r="S236" i="1"/>
  <c r="R236" i="1"/>
  <c r="Q236" i="1"/>
  <c r="P236" i="1"/>
  <c r="O236" i="1"/>
  <c r="N236" i="1"/>
  <c r="L236" i="1"/>
  <c r="T236" i="1" s="1"/>
  <c r="V235" i="1"/>
  <c r="S235" i="1"/>
  <c r="R235" i="1"/>
  <c r="Q235" i="1"/>
  <c r="P235" i="1"/>
  <c r="O235" i="1"/>
  <c r="N235" i="1"/>
  <c r="L235" i="1"/>
  <c r="T235" i="1" s="1"/>
  <c r="V234" i="1"/>
  <c r="S234" i="1"/>
  <c r="R234" i="1"/>
  <c r="Q234" i="1"/>
  <c r="P234" i="1"/>
  <c r="O234" i="1"/>
  <c r="N234" i="1"/>
  <c r="L234" i="1"/>
  <c r="T234" i="1" s="1"/>
  <c r="V233" i="1"/>
  <c r="S233" i="1"/>
  <c r="R233" i="1"/>
  <c r="Q233" i="1"/>
  <c r="P233" i="1"/>
  <c r="O233" i="1"/>
  <c r="N233" i="1"/>
  <c r="L233" i="1"/>
  <c r="T233" i="1" s="1"/>
  <c r="V232" i="1"/>
  <c r="S232" i="1"/>
  <c r="R232" i="1"/>
  <c r="Q232" i="1"/>
  <c r="P232" i="1"/>
  <c r="O232" i="1"/>
  <c r="N232" i="1"/>
  <c r="L232" i="1"/>
  <c r="T232" i="1" s="1"/>
  <c r="V231" i="1"/>
  <c r="S231" i="1"/>
  <c r="R231" i="1"/>
  <c r="Q231" i="1"/>
  <c r="P231" i="1"/>
  <c r="O231" i="1"/>
  <c r="N231" i="1"/>
  <c r="L231" i="1"/>
  <c r="T231" i="1" s="1"/>
  <c r="V230" i="1"/>
  <c r="S230" i="1"/>
  <c r="R230" i="1"/>
  <c r="Q230" i="1"/>
  <c r="P230" i="1"/>
  <c r="O230" i="1"/>
  <c r="N230" i="1"/>
  <c r="L230" i="1"/>
  <c r="T230" i="1" s="1"/>
  <c r="V229" i="1"/>
  <c r="S229" i="1"/>
  <c r="R229" i="1"/>
  <c r="Q229" i="1"/>
  <c r="P229" i="1"/>
  <c r="O229" i="1"/>
  <c r="N229" i="1"/>
  <c r="L229" i="1"/>
  <c r="T229" i="1" s="1"/>
  <c r="V228" i="1"/>
  <c r="S228" i="1"/>
  <c r="R228" i="1"/>
  <c r="Q228" i="1"/>
  <c r="P228" i="1"/>
  <c r="O228" i="1"/>
  <c r="N228" i="1"/>
  <c r="L228" i="1"/>
  <c r="T228" i="1" s="1"/>
  <c r="V227" i="1"/>
  <c r="S227" i="1"/>
  <c r="R227" i="1"/>
  <c r="Q227" i="1"/>
  <c r="P227" i="1"/>
  <c r="O227" i="1"/>
  <c r="N227" i="1"/>
  <c r="L227" i="1"/>
  <c r="T227" i="1" s="1"/>
  <c r="V226" i="1"/>
  <c r="S226" i="1"/>
  <c r="R226" i="1"/>
  <c r="Q226" i="1"/>
  <c r="P226" i="1"/>
  <c r="O226" i="1"/>
  <c r="N226" i="1"/>
  <c r="L226" i="1"/>
  <c r="T226" i="1" s="1"/>
  <c r="V225" i="1"/>
  <c r="S225" i="1"/>
  <c r="R225" i="1"/>
  <c r="Q225" i="1"/>
  <c r="P225" i="1"/>
  <c r="O225" i="1"/>
  <c r="N225" i="1"/>
  <c r="L225" i="1"/>
  <c r="T225" i="1" s="1"/>
  <c r="V224" i="1"/>
  <c r="S224" i="1"/>
  <c r="R224" i="1"/>
  <c r="Q224" i="1"/>
  <c r="P224" i="1"/>
  <c r="O224" i="1"/>
  <c r="N224" i="1"/>
  <c r="L224" i="1"/>
  <c r="T224" i="1" s="1"/>
  <c r="V223" i="1"/>
  <c r="S223" i="1"/>
  <c r="R223" i="1"/>
  <c r="Q223" i="1"/>
  <c r="P223" i="1"/>
  <c r="O223" i="1"/>
  <c r="N223" i="1"/>
  <c r="L223" i="1"/>
  <c r="T223" i="1" s="1"/>
  <c r="V222" i="1"/>
  <c r="S222" i="1"/>
  <c r="R222" i="1"/>
  <c r="Q222" i="1"/>
  <c r="P222" i="1"/>
  <c r="O222" i="1"/>
  <c r="N222" i="1"/>
  <c r="L222" i="1"/>
  <c r="T222" i="1" s="1"/>
  <c r="V221" i="1"/>
  <c r="S221" i="1"/>
  <c r="R221" i="1"/>
  <c r="Q221" i="1"/>
  <c r="P221" i="1"/>
  <c r="O221" i="1"/>
  <c r="N221" i="1"/>
  <c r="L221" i="1"/>
  <c r="T221" i="1" s="1"/>
  <c r="V220" i="1"/>
  <c r="S220" i="1"/>
  <c r="R220" i="1"/>
  <c r="Q220" i="1"/>
  <c r="P220" i="1"/>
  <c r="O220" i="1"/>
  <c r="N220" i="1"/>
  <c r="L220" i="1"/>
  <c r="T220" i="1" s="1"/>
  <c r="V219" i="1"/>
  <c r="S219" i="1"/>
  <c r="R219" i="1"/>
  <c r="Q219" i="1"/>
  <c r="P219" i="1"/>
  <c r="O219" i="1"/>
  <c r="N219" i="1"/>
  <c r="L219" i="1"/>
  <c r="T219" i="1" s="1"/>
  <c r="V218" i="1"/>
  <c r="S218" i="1"/>
  <c r="R218" i="1"/>
  <c r="Q218" i="1"/>
  <c r="P218" i="1"/>
  <c r="O218" i="1"/>
  <c r="N218" i="1"/>
  <c r="L218" i="1"/>
  <c r="T218" i="1" s="1"/>
  <c r="V217" i="1"/>
  <c r="S217" i="1"/>
  <c r="R217" i="1"/>
  <c r="Q217" i="1"/>
  <c r="P217" i="1"/>
  <c r="O217" i="1"/>
  <c r="N217" i="1"/>
  <c r="L217" i="1"/>
  <c r="T217" i="1" s="1"/>
  <c r="V216" i="1"/>
  <c r="S216" i="1"/>
  <c r="R216" i="1"/>
  <c r="Q216" i="1"/>
  <c r="P216" i="1"/>
  <c r="O216" i="1"/>
  <c r="N216" i="1"/>
  <c r="L216" i="1"/>
  <c r="T216" i="1" s="1"/>
  <c r="V215" i="1"/>
  <c r="S215" i="1"/>
  <c r="R215" i="1"/>
  <c r="Q215" i="1"/>
  <c r="P215" i="1"/>
  <c r="O215" i="1"/>
  <c r="N215" i="1"/>
  <c r="L215" i="1"/>
  <c r="T215" i="1" s="1"/>
  <c r="V214" i="1"/>
  <c r="S214" i="1"/>
  <c r="R214" i="1"/>
  <c r="Q214" i="1"/>
  <c r="P214" i="1"/>
  <c r="O214" i="1"/>
  <c r="N214" i="1"/>
  <c r="L214" i="1"/>
  <c r="T214" i="1" s="1"/>
  <c r="H310" i="1"/>
  <c r="H309" i="1"/>
  <c r="H308" i="1"/>
  <c r="H307" i="1"/>
  <c r="H306" i="1"/>
  <c r="H305" i="1"/>
  <c r="R11" i="1"/>
  <c r="S11" i="1"/>
  <c r="R12" i="1"/>
  <c r="S12" i="1"/>
  <c r="R13" i="1"/>
  <c r="S13" i="1"/>
  <c r="R14" i="1"/>
  <c r="S14" i="1"/>
  <c r="R15" i="1"/>
  <c r="S15" i="1"/>
  <c r="R16" i="1"/>
  <c r="S16" i="1"/>
  <c r="R17" i="1"/>
  <c r="S17" i="1"/>
  <c r="R18" i="1"/>
  <c r="S18" i="1"/>
  <c r="R19" i="1"/>
  <c r="S19" i="1"/>
  <c r="R20" i="1"/>
  <c r="S20" i="1"/>
  <c r="R21" i="1"/>
  <c r="S21" i="1"/>
  <c r="R22" i="1"/>
  <c r="S22" i="1"/>
  <c r="R23" i="1"/>
  <c r="S23" i="1"/>
  <c r="R24" i="1"/>
  <c r="S24" i="1"/>
  <c r="R25" i="1"/>
  <c r="S25" i="1"/>
  <c r="R26" i="1"/>
  <c r="S26" i="1"/>
  <c r="R27" i="1"/>
  <c r="S27" i="1"/>
  <c r="R28" i="1"/>
  <c r="S28" i="1"/>
  <c r="R29" i="1"/>
  <c r="R30" i="1"/>
  <c r="R31" i="1"/>
  <c r="R32" i="1"/>
  <c r="R33" i="1"/>
  <c r="R34" i="1"/>
  <c r="R35" i="1"/>
  <c r="S35" i="1"/>
  <c r="R36" i="1"/>
  <c r="S36" i="1"/>
  <c r="R37" i="1"/>
  <c r="S37" i="1"/>
  <c r="R38" i="1"/>
  <c r="S38" i="1"/>
  <c r="R39" i="1"/>
  <c r="S39" i="1"/>
  <c r="R40" i="1"/>
  <c r="S40" i="1"/>
  <c r="R41" i="1"/>
  <c r="S41" i="1"/>
  <c r="R42" i="1"/>
  <c r="S42" i="1"/>
  <c r="R43" i="1"/>
  <c r="S43" i="1"/>
  <c r="R44" i="1"/>
  <c r="S44" i="1"/>
  <c r="R45" i="1"/>
  <c r="S45" i="1"/>
  <c r="R46" i="1"/>
  <c r="S46" i="1"/>
  <c r="R47" i="1"/>
  <c r="S47" i="1"/>
  <c r="R48" i="1"/>
  <c r="S48" i="1"/>
  <c r="R49" i="1"/>
  <c r="S49" i="1"/>
  <c r="R50" i="1"/>
  <c r="S50" i="1"/>
  <c r="S51" i="1"/>
  <c r="S52" i="1"/>
  <c r="S53" i="1"/>
  <c r="S54" i="1"/>
  <c r="S55" i="1"/>
  <c r="S56" i="1"/>
  <c r="S57" i="1"/>
  <c r="S58" i="1"/>
  <c r="S59" i="1"/>
  <c r="S60" i="1"/>
  <c r="S61" i="1"/>
  <c r="S62" i="1"/>
  <c r="S63" i="1"/>
  <c r="S64" i="1"/>
  <c r="S65" i="1"/>
  <c r="S66" i="1"/>
  <c r="S67" i="1"/>
  <c r="R68" i="1"/>
  <c r="S68" i="1"/>
  <c r="R69" i="1"/>
  <c r="S69" i="1"/>
  <c r="R70" i="1"/>
  <c r="S70" i="1"/>
  <c r="R71" i="1"/>
  <c r="S71" i="1"/>
  <c r="R72" i="1"/>
  <c r="S72" i="1"/>
  <c r="R73" i="1"/>
  <c r="S73" i="1"/>
  <c r="R74" i="1"/>
  <c r="S74" i="1"/>
  <c r="R75" i="1"/>
  <c r="S75" i="1"/>
  <c r="R76" i="1"/>
  <c r="S76" i="1"/>
  <c r="R77" i="1"/>
  <c r="S77" i="1"/>
  <c r="R78" i="1"/>
  <c r="S78" i="1"/>
  <c r="R79" i="1"/>
  <c r="S79" i="1"/>
  <c r="R80" i="1"/>
  <c r="S80" i="1"/>
  <c r="R81" i="1"/>
  <c r="S81" i="1"/>
  <c r="R82" i="1"/>
  <c r="S82" i="1"/>
  <c r="R83" i="1"/>
  <c r="S83" i="1"/>
  <c r="R84" i="1"/>
  <c r="S84" i="1"/>
  <c r="R85" i="1"/>
  <c r="S85" i="1"/>
  <c r="R86" i="1"/>
  <c r="S86" i="1"/>
  <c r="R87" i="1"/>
  <c r="S87" i="1"/>
  <c r="R88" i="1"/>
  <c r="S88" i="1"/>
  <c r="R89" i="1"/>
  <c r="S89" i="1"/>
  <c r="R90" i="1"/>
  <c r="S90" i="1"/>
  <c r="R91" i="1"/>
  <c r="S91" i="1"/>
  <c r="R92" i="1"/>
  <c r="S92" i="1"/>
  <c r="R93" i="1"/>
  <c r="S93" i="1"/>
  <c r="R94" i="1"/>
  <c r="S94" i="1"/>
  <c r="R95" i="1"/>
  <c r="S95" i="1"/>
  <c r="R96" i="1"/>
  <c r="S96" i="1"/>
  <c r="R97" i="1"/>
  <c r="S97" i="1"/>
  <c r="R98" i="1"/>
  <c r="S98" i="1"/>
  <c r="R99" i="1"/>
  <c r="S99" i="1"/>
  <c r="R100" i="1"/>
  <c r="S100" i="1"/>
  <c r="R101" i="1"/>
  <c r="S101" i="1"/>
  <c r="R102" i="1"/>
  <c r="S102" i="1"/>
  <c r="R103" i="1"/>
  <c r="S103" i="1"/>
  <c r="R104" i="1"/>
  <c r="S104" i="1"/>
  <c r="R105" i="1"/>
  <c r="S105" i="1"/>
  <c r="R106" i="1"/>
  <c r="S106" i="1"/>
  <c r="R107" i="1"/>
  <c r="S107" i="1"/>
  <c r="R108" i="1"/>
  <c r="S108" i="1"/>
  <c r="R109" i="1"/>
  <c r="S109" i="1"/>
  <c r="R110" i="1"/>
  <c r="S110" i="1"/>
  <c r="R111" i="1"/>
  <c r="S111" i="1"/>
  <c r="R112" i="1"/>
  <c r="S112" i="1"/>
  <c r="R113" i="1"/>
  <c r="S113" i="1"/>
  <c r="R114" i="1"/>
  <c r="S114" i="1"/>
  <c r="R115" i="1"/>
  <c r="S115" i="1"/>
  <c r="R116" i="1"/>
  <c r="S116" i="1"/>
  <c r="R117" i="1"/>
  <c r="S117" i="1"/>
  <c r="R118" i="1"/>
  <c r="S118" i="1"/>
  <c r="R119" i="1"/>
  <c r="S119" i="1"/>
  <c r="R120" i="1"/>
  <c r="S120" i="1"/>
  <c r="R121" i="1"/>
  <c r="S121" i="1"/>
  <c r="R122" i="1"/>
  <c r="S122" i="1"/>
  <c r="R123" i="1"/>
  <c r="S123" i="1"/>
  <c r="R124" i="1"/>
  <c r="S124" i="1"/>
  <c r="R125" i="1"/>
  <c r="S125" i="1"/>
  <c r="R126" i="1"/>
  <c r="S126" i="1"/>
  <c r="R127" i="1"/>
  <c r="S127" i="1"/>
  <c r="R128" i="1"/>
  <c r="S128" i="1"/>
  <c r="R129" i="1"/>
  <c r="S129" i="1"/>
  <c r="R130" i="1"/>
  <c r="S130" i="1"/>
  <c r="R131" i="1"/>
  <c r="S131" i="1"/>
  <c r="R132" i="1"/>
  <c r="S132" i="1"/>
  <c r="R133" i="1"/>
  <c r="S133" i="1"/>
  <c r="R134" i="1"/>
  <c r="S134" i="1"/>
  <c r="R135" i="1"/>
  <c r="S135" i="1"/>
  <c r="R136" i="1"/>
  <c r="S136" i="1"/>
  <c r="R137" i="1"/>
  <c r="S137" i="1"/>
  <c r="R138" i="1"/>
  <c r="S138" i="1"/>
  <c r="R139" i="1"/>
  <c r="S139" i="1"/>
  <c r="R140" i="1"/>
  <c r="S140" i="1"/>
  <c r="R141" i="1"/>
  <c r="S141" i="1"/>
  <c r="R142" i="1"/>
  <c r="S142" i="1"/>
  <c r="R143" i="1"/>
  <c r="S143" i="1"/>
  <c r="R144" i="1"/>
  <c r="S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59" i="1"/>
  <c r="S259" i="1"/>
  <c r="R260" i="1"/>
  <c r="S260" i="1"/>
  <c r="R261" i="1"/>
  <c r="S261" i="1"/>
  <c r="R262" i="1"/>
  <c r="S262" i="1"/>
  <c r="R263" i="1"/>
  <c r="S263" i="1"/>
  <c r="R264" i="1"/>
  <c r="S264" i="1"/>
  <c r="R265" i="1"/>
  <c r="S265" i="1"/>
  <c r="R266" i="1"/>
  <c r="S266" i="1"/>
  <c r="R267" i="1"/>
  <c r="S267" i="1"/>
  <c r="R268" i="1"/>
  <c r="S268" i="1"/>
  <c r="R269" i="1"/>
  <c r="S269" i="1"/>
  <c r="R270" i="1"/>
  <c r="S270" i="1"/>
  <c r="R271" i="1"/>
  <c r="S271" i="1"/>
  <c r="R272" i="1"/>
  <c r="S272" i="1"/>
  <c r="R273" i="1"/>
  <c r="S273" i="1"/>
  <c r="R274" i="1"/>
  <c r="S274" i="1"/>
  <c r="R275" i="1"/>
  <c r="S275" i="1"/>
  <c r="R276" i="1"/>
  <c r="S276" i="1"/>
  <c r="R277" i="1"/>
  <c r="S277" i="1"/>
  <c r="R278" i="1"/>
  <c r="S278" i="1"/>
  <c r="R279" i="1"/>
  <c r="S279" i="1"/>
  <c r="R280" i="1"/>
  <c r="S280" i="1"/>
  <c r="R281" i="1"/>
  <c r="S281" i="1"/>
  <c r="R282" i="1"/>
  <c r="S282" i="1"/>
  <c r="R283" i="1"/>
  <c r="S283" i="1"/>
  <c r="R284" i="1"/>
  <c r="S284" i="1"/>
  <c r="R285" i="1"/>
  <c r="S285" i="1"/>
  <c r="R286" i="1"/>
  <c r="S286" i="1"/>
  <c r="R287" i="1"/>
  <c r="S287" i="1"/>
  <c r="R288" i="1"/>
  <c r="S288" i="1"/>
  <c r="R289" i="1"/>
  <c r="S289" i="1"/>
  <c r="R290" i="1"/>
  <c r="S290" i="1"/>
  <c r="R291" i="1"/>
  <c r="S291" i="1"/>
  <c r="R292" i="1"/>
  <c r="S292" i="1"/>
  <c r="R293" i="1"/>
  <c r="S293" i="1"/>
  <c r="R294" i="1"/>
  <c r="S294" i="1"/>
  <c r="R295" i="1"/>
  <c r="S295" i="1"/>
  <c r="R296" i="1"/>
  <c r="S296" i="1"/>
  <c r="R297" i="1"/>
  <c r="S297" i="1"/>
  <c r="R298" i="1"/>
  <c r="S298" i="1"/>
  <c r="R299" i="1"/>
  <c r="S299" i="1"/>
  <c r="R300" i="1"/>
  <c r="S300" i="1"/>
  <c r="R301" i="1"/>
  <c r="S301" i="1"/>
  <c r="R302" i="1"/>
  <c r="S302" i="1"/>
  <c r="R303" i="1"/>
  <c r="S303" i="1"/>
  <c r="R304" i="1"/>
  <c r="S304" i="1"/>
  <c r="R305" i="1"/>
  <c r="S305" i="1"/>
  <c r="R306" i="1"/>
  <c r="S306" i="1"/>
  <c r="R307" i="1"/>
  <c r="S307" i="1"/>
  <c r="R308" i="1"/>
  <c r="S308" i="1"/>
  <c r="R309" i="1"/>
  <c r="S309" i="1"/>
  <c r="R310" i="1"/>
  <c r="S310" i="1"/>
  <c r="R311" i="1"/>
  <c r="S311" i="1"/>
  <c r="V30" i="1"/>
  <c r="T30" i="1"/>
  <c r="Q30" i="1"/>
  <c r="P30" i="1"/>
  <c r="O30" i="1"/>
  <c r="N30" i="1"/>
  <c r="L30" i="1"/>
  <c r="S30" i="1" s="1"/>
  <c r="V29" i="1"/>
  <c r="T29" i="1"/>
  <c r="Q29" i="1"/>
  <c r="P29" i="1"/>
  <c r="O29" i="1"/>
  <c r="N29" i="1"/>
  <c r="L29" i="1"/>
  <c r="S29" i="1" s="1"/>
  <c r="V32" i="1"/>
  <c r="T32" i="1"/>
  <c r="Q32" i="1"/>
  <c r="P32" i="1"/>
  <c r="O32" i="1"/>
  <c r="N32" i="1"/>
  <c r="L32" i="1"/>
  <c r="S32" i="1" s="1"/>
  <c r="V31" i="1"/>
  <c r="T31" i="1"/>
  <c r="Q31" i="1"/>
  <c r="P31" i="1"/>
  <c r="O31" i="1"/>
  <c r="N31" i="1"/>
  <c r="L31" i="1"/>
  <c r="S31" i="1" s="1"/>
  <c r="V33" i="1"/>
  <c r="T33" i="1"/>
  <c r="Q33" i="1"/>
  <c r="P33" i="1"/>
  <c r="O33" i="1"/>
  <c r="N33" i="1"/>
  <c r="L33" i="1"/>
  <c r="S33" i="1" s="1"/>
  <c r="V34" i="1"/>
  <c r="T34" i="1"/>
  <c r="Q34" i="1"/>
  <c r="P34" i="1"/>
  <c r="O34" i="1"/>
  <c r="N34" i="1"/>
  <c r="L34" i="1"/>
  <c r="S34" i="1" s="1"/>
  <c r="U28"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T310" i="1"/>
  <c r="Q310" i="1"/>
  <c r="P310" i="1"/>
  <c r="O310" i="1"/>
  <c r="N310" i="1"/>
  <c r="L310" i="1"/>
  <c r="T309" i="1"/>
  <c r="Q309" i="1"/>
  <c r="P309" i="1"/>
  <c r="O309" i="1"/>
  <c r="N309" i="1"/>
  <c r="L309" i="1"/>
  <c r="T308" i="1"/>
  <c r="Q308" i="1"/>
  <c r="P308" i="1"/>
  <c r="O308" i="1"/>
  <c r="N308" i="1"/>
  <c r="L308" i="1"/>
  <c r="V308" i="1" s="1"/>
  <c r="T307" i="1"/>
  <c r="Q307" i="1"/>
  <c r="P307" i="1"/>
  <c r="O307" i="1"/>
  <c r="N307" i="1"/>
  <c r="L307" i="1"/>
  <c r="V39" i="1"/>
  <c r="T39" i="1"/>
  <c r="Q39" i="1"/>
  <c r="P39" i="1"/>
  <c r="O39" i="1"/>
  <c r="N39" i="1"/>
  <c r="L39" i="1"/>
  <c r="U39" i="1" s="1"/>
  <c r="V38" i="1"/>
  <c r="T38" i="1"/>
  <c r="Q38" i="1"/>
  <c r="P38" i="1"/>
  <c r="O38" i="1"/>
  <c r="N38" i="1"/>
  <c r="L38" i="1"/>
  <c r="U38" i="1" s="1"/>
  <c r="V37" i="1"/>
  <c r="T37" i="1"/>
  <c r="Q37" i="1"/>
  <c r="P37" i="1"/>
  <c r="O37" i="1"/>
  <c r="N37" i="1"/>
  <c r="L37" i="1"/>
  <c r="U37" i="1" s="1"/>
  <c r="V307" i="1" l="1"/>
  <c r="W232" i="1"/>
  <c r="W247" i="1"/>
  <c r="W214" i="1"/>
  <c r="W229" i="1"/>
  <c r="W243" i="1"/>
  <c r="W258" i="1"/>
  <c r="W217" i="1"/>
  <c r="W246" i="1"/>
  <c r="W218" i="1"/>
  <c r="W221" i="1"/>
  <c r="W235" i="1"/>
  <c r="W222" i="1"/>
  <c r="W236" i="1"/>
  <c r="W250" i="1"/>
  <c r="W224" i="1"/>
  <c r="W239" i="1"/>
  <c r="W253" i="1"/>
  <c r="W225" i="1"/>
  <c r="W240" i="1"/>
  <c r="W254" i="1"/>
  <c r="W228" i="1"/>
  <c r="W242" i="1"/>
  <c r="W257" i="1"/>
  <c r="W244" i="1"/>
  <c r="W245" i="1"/>
  <c r="W231" i="1"/>
  <c r="W219" i="1"/>
  <c r="W220" i="1"/>
  <c r="W233" i="1"/>
  <c r="W234" i="1"/>
  <c r="W248" i="1"/>
  <c r="W249" i="1"/>
  <c r="W215" i="1"/>
  <c r="W223" i="1"/>
  <c r="W237" i="1"/>
  <c r="W238" i="1"/>
  <c r="W251" i="1"/>
  <c r="W252" i="1"/>
  <c r="W216" i="1"/>
  <c r="W230" i="1"/>
  <c r="W226" i="1"/>
  <c r="W227" i="1"/>
  <c r="W241" i="1"/>
  <c r="W255" i="1"/>
  <c r="W256" i="1"/>
  <c r="V310" i="1"/>
  <c r="W310" i="1" s="1"/>
  <c r="V309" i="1"/>
  <c r="W309" i="1" s="1"/>
  <c r="W30" i="1"/>
  <c r="W29" i="1"/>
  <c r="W31" i="1"/>
  <c r="W32" i="1"/>
  <c r="W33" i="1"/>
  <c r="W34" i="1"/>
  <c r="W308" i="1"/>
  <c r="W307" i="1"/>
  <c r="W38" i="1"/>
  <c r="W37" i="1"/>
  <c r="W39" i="1"/>
  <c r="T42" i="1"/>
  <c r="Q42" i="1"/>
  <c r="P42" i="1"/>
  <c r="O42" i="1"/>
  <c r="N42" i="1"/>
  <c r="L42" i="1"/>
  <c r="V41" i="1"/>
  <c r="T41" i="1"/>
  <c r="Q41" i="1"/>
  <c r="P41" i="1"/>
  <c r="O41" i="1"/>
  <c r="N41" i="1"/>
  <c r="L41" i="1"/>
  <c r="U41" i="1" s="1"/>
  <c r="V40" i="1"/>
  <c r="T40" i="1"/>
  <c r="Q40" i="1"/>
  <c r="P40" i="1"/>
  <c r="O40" i="1"/>
  <c r="N40" i="1"/>
  <c r="L40" i="1"/>
  <c r="U40" i="1" s="1"/>
  <c r="V36" i="1"/>
  <c r="T36" i="1"/>
  <c r="Q36" i="1"/>
  <c r="P36" i="1"/>
  <c r="O36" i="1"/>
  <c r="N36" i="1"/>
  <c r="L36" i="1"/>
  <c r="U36" i="1" s="1"/>
  <c r="V35" i="1"/>
  <c r="T35" i="1"/>
  <c r="Q35" i="1"/>
  <c r="P35" i="1"/>
  <c r="O35" i="1"/>
  <c r="N35" i="1"/>
  <c r="L35" i="1"/>
  <c r="U35" i="1" s="1"/>
  <c r="V28" i="1"/>
  <c r="T28" i="1"/>
  <c r="Q28" i="1"/>
  <c r="O28" i="1"/>
  <c r="N28" i="1"/>
  <c r="L28" i="1"/>
  <c r="P28" i="1" s="1"/>
  <c r="V27" i="1"/>
  <c r="T27" i="1"/>
  <c r="Q27" i="1"/>
  <c r="O27" i="1"/>
  <c r="N27" i="1"/>
  <c r="L27" i="1"/>
  <c r="P27" i="1" s="1"/>
  <c r="V26" i="1"/>
  <c r="T26" i="1"/>
  <c r="Q26" i="1"/>
  <c r="O26" i="1"/>
  <c r="N26" i="1"/>
  <c r="L26" i="1"/>
  <c r="P26" i="1" s="1"/>
  <c r="V25" i="1"/>
  <c r="T25" i="1"/>
  <c r="Q25" i="1"/>
  <c r="O25" i="1"/>
  <c r="N25" i="1"/>
  <c r="L25" i="1"/>
  <c r="P25" i="1" s="1"/>
  <c r="V24" i="1"/>
  <c r="T24" i="1"/>
  <c r="Q24" i="1"/>
  <c r="O24" i="1"/>
  <c r="N24" i="1"/>
  <c r="L24" i="1"/>
  <c r="P24" i="1" s="1"/>
  <c r="V23" i="1"/>
  <c r="T23" i="1"/>
  <c r="Q23" i="1"/>
  <c r="O23" i="1"/>
  <c r="N23" i="1"/>
  <c r="L23" i="1"/>
  <c r="P23" i="1" s="1"/>
  <c r="V11" i="1"/>
  <c r="V42" i="1" l="1"/>
  <c r="U42" i="1"/>
  <c r="W40" i="1"/>
  <c r="W41" i="1"/>
  <c r="W35" i="1"/>
  <c r="W24" i="1"/>
  <c r="W36" i="1"/>
  <c r="W25" i="1"/>
  <c r="W28" i="1"/>
  <c r="W23" i="1"/>
  <c r="W26" i="1"/>
  <c r="W27" i="1"/>
  <c r="V141" i="1"/>
  <c r="T141" i="1"/>
  <c r="P141" i="1"/>
  <c r="O141" i="1"/>
  <c r="N141" i="1"/>
  <c r="L141" i="1"/>
  <c r="Q141" i="1" s="1"/>
  <c r="V137" i="1"/>
  <c r="T137" i="1"/>
  <c r="P137" i="1"/>
  <c r="O137" i="1"/>
  <c r="N137" i="1"/>
  <c r="L137" i="1"/>
  <c r="Q137" i="1" s="1"/>
  <c r="V135" i="1"/>
  <c r="T135" i="1"/>
  <c r="P135" i="1"/>
  <c r="O135" i="1"/>
  <c r="N135" i="1"/>
  <c r="L135" i="1"/>
  <c r="Q135" i="1" s="1"/>
  <c r="V139" i="1"/>
  <c r="T139" i="1"/>
  <c r="P139" i="1"/>
  <c r="O139" i="1"/>
  <c r="N139" i="1"/>
  <c r="L139" i="1"/>
  <c r="Q139" i="1" s="1"/>
  <c r="Q311"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13" i="1"/>
  <c r="Q212" i="1"/>
  <c r="Q211" i="1"/>
  <c r="Q210" i="1"/>
  <c r="Q209" i="1"/>
  <c r="Q208" i="1"/>
  <c r="Q207" i="1"/>
  <c r="Q206" i="1"/>
  <c r="Q205" i="1"/>
  <c r="Q204" i="1"/>
  <c r="Q203" i="1"/>
  <c r="Q202" i="1"/>
  <c r="Q201" i="1"/>
  <c r="Q200" i="1"/>
  <c r="Q199" i="1"/>
  <c r="Q198" i="1"/>
  <c r="Q197" i="1"/>
  <c r="Q196" i="1"/>
  <c r="Q195" i="1"/>
  <c r="Q194" i="1"/>
  <c r="Q193" i="1"/>
  <c r="Q192" i="1"/>
  <c r="Q191" i="1"/>
  <c r="Q190" i="1"/>
  <c r="Q189" i="1"/>
  <c r="Q188" i="1"/>
  <c r="Q187"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67" i="1"/>
  <c r="Q66" i="1"/>
  <c r="Q65" i="1"/>
  <c r="Q64" i="1"/>
  <c r="Q63" i="1"/>
  <c r="Q62" i="1"/>
  <c r="Q61" i="1"/>
  <c r="Q60" i="1"/>
  <c r="Q59" i="1"/>
  <c r="Q58" i="1"/>
  <c r="Q57" i="1"/>
  <c r="Q56" i="1"/>
  <c r="Q55" i="1"/>
  <c r="Q54" i="1"/>
  <c r="Q53" i="1"/>
  <c r="Q52" i="1"/>
  <c r="Q51" i="1"/>
  <c r="Q22" i="1"/>
  <c r="Q21" i="1"/>
  <c r="Q20" i="1"/>
  <c r="Q19" i="1"/>
  <c r="Q18" i="1"/>
  <c r="Q17" i="1"/>
  <c r="Q16" i="1"/>
  <c r="Q15" i="1"/>
  <c r="Q14" i="1"/>
  <c r="Q13" i="1"/>
  <c r="Q12" i="1"/>
  <c r="Q11" i="1"/>
  <c r="V123" i="1"/>
  <c r="T123" i="1"/>
  <c r="P123" i="1"/>
  <c r="N123" i="1"/>
  <c r="L123" i="1"/>
  <c r="O123" i="1" s="1"/>
  <c r="V122" i="1"/>
  <c r="T122" i="1"/>
  <c r="P122" i="1"/>
  <c r="N122" i="1"/>
  <c r="L122" i="1"/>
  <c r="O122" i="1" s="1"/>
  <c r="V121" i="1"/>
  <c r="T121" i="1"/>
  <c r="P121" i="1"/>
  <c r="N121" i="1"/>
  <c r="L121" i="1"/>
  <c r="O121" i="1" s="1"/>
  <c r="V120" i="1"/>
  <c r="T120" i="1"/>
  <c r="P120" i="1"/>
  <c r="N120" i="1"/>
  <c r="L120" i="1"/>
  <c r="O120" i="1" s="1"/>
  <c r="V128" i="1"/>
  <c r="T128" i="1"/>
  <c r="P128" i="1"/>
  <c r="N128" i="1"/>
  <c r="L128" i="1"/>
  <c r="O128" i="1" s="1"/>
  <c r="V127" i="1"/>
  <c r="T127" i="1"/>
  <c r="P127" i="1"/>
  <c r="N127" i="1"/>
  <c r="L127" i="1"/>
  <c r="O127" i="1" s="1"/>
  <c r="V126" i="1"/>
  <c r="T126" i="1"/>
  <c r="P126" i="1"/>
  <c r="N126" i="1"/>
  <c r="L126" i="1"/>
  <c r="O126" i="1" s="1"/>
  <c r="V125" i="1"/>
  <c r="T125" i="1"/>
  <c r="P125" i="1"/>
  <c r="N125" i="1"/>
  <c r="L125" i="1"/>
  <c r="O125" i="1" s="1"/>
  <c r="V124" i="1"/>
  <c r="T124" i="1"/>
  <c r="P124" i="1"/>
  <c r="N124" i="1"/>
  <c r="L124" i="1"/>
  <c r="O124" i="1" s="1"/>
  <c r="V105" i="1"/>
  <c r="T105" i="1"/>
  <c r="P105" i="1"/>
  <c r="N105" i="1"/>
  <c r="L105" i="1"/>
  <c r="O105" i="1" s="1"/>
  <c r="V104" i="1"/>
  <c r="T104" i="1"/>
  <c r="P104" i="1"/>
  <c r="N104" i="1"/>
  <c r="L104" i="1"/>
  <c r="O104" i="1" s="1"/>
  <c r="V106" i="1"/>
  <c r="T106" i="1"/>
  <c r="P106" i="1"/>
  <c r="N106" i="1"/>
  <c r="L106" i="1"/>
  <c r="O106" i="1" s="1"/>
  <c r="V103" i="1"/>
  <c r="T103" i="1"/>
  <c r="P103" i="1"/>
  <c r="N103" i="1"/>
  <c r="L103" i="1"/>
  <c r="O103" i="1" s="1"/>
  <c r="V78" i="1"/>
  <c r="T78" i="1"/>
  <c r="O78" i="1"/>
  <c r="N78" i="1"/>
  <c r="L78" i="1"/>
  <c r="P78" i="1" s="1"/>
  <c r="I59" i="1"/>
  <c r="L59" i="1" s="1"/>
  <c r="R59" i="1" s="1"/>
  <c r="V52" i="1"/>
  <c r="T52" i="1"/>
  <c r="O52" i="1"/>
  <c r="N52" i="1"/>
  <c r="L52" i="1"/>
  <c r="V304" i="1"/>
  <c r="P304" i="1"/>
  <c r="O304" i="1"/>
  <c r="N304" i="1"/>
  <c r="L304" i="1"/>
  <c r="T304" i="1" s="1"/>
  <c r="V303" i="1"/>
  <c r="P303" i="1"/>
  <c r="O303" i="1"/>
  <c r="N303" i="1"/>
  <c r="L303" i="1"/>
  <c r="T303" i="1" s="1"/>
  <c r="V302" i="1"/>
  <c r="P302" i="1"/>
  <c r="O302" i="1"/>
  <c r="N302" i="1"/>
  <c r="L302" i="1"/>
  <c r="T302" i="1" s="1"/>
  <c r="V301" i="1"/>
  <c r="P301" i="1"/>
  <c r="O301" i="1"/>
  <c r="N301" i="1"/>
  <c r="L301" i="1"/>
  <c r="T301" i="1" s="1"/>
  <c r="V300" i="1"/>
  <c r="P300" i="1"/>
  <c r="O300" i="1"/>
  <c r="N300" i="1"/>
  <c r="L300" i="1"/>
  <c r="T300" i="1" s="1"/>
  <c r="V299" i="1"/>
  <c r="P299" i="1"/>
  <c r="O299" i="1"/>
  <c r="N299" i="1"/>
  <c r="L299" i="1"/>
  <c r="T299" i="1" s="1"/>
  <c r="V298" i="1"/>
  <c r="P298" i="1"/>
  <c r="O298" i="1"/>
  <c r="N298" i="1"/>
  <c r="L298" i="1"/>
  <c r="T298" i="1" s="1"/>
  <c r="V297" i="1"/>
  <c r="P297" i="1"/>
  <c r="O297" i="1"/>
  <c r="N297" i="1"/>
  <c r="L297" i="1"/>
  <c r="T297" i="1" s="1"/>
  <c r="V296" i="1"/>
  <c r="P296" i="1"/>
  <c r="O296" i="1"/>
  <c r="N296" i="1"/>
  <c r="L296" i="1"/>
  <c r="T296" i="1" s="1"/>
  <c r="V295" i="1"/>
  <c r="P295" i="1"/>
  <c r="O295" i="1"/>
  <c r="N295" i="1"/>
  <c r="L295" i="1"/>
  <c r="T295" i="1" s="1"/>
  <c r="V294" i="1"/>
  <c r="P294" i="1"/>
  <c r="O294" i="1"/>
  <c r="N294" i="1"/>
  <c r="L294" i="1"/>
  <c r="T294" i="1" s="1"/>
  <c r="V293" i="1"/>
  <c r="P293" i="1"/>
  <c r="O293" i="1"/>
  <c r="N293" i="1"/>
  <c r="L293" i="1"/>
  <c r="T293" i="1" s="1"/>
  <c r="V292" i="1"/>
  <c r="P292" i="1"/>
  <c r="O292" i="1"/>
  <c r="N292" i="1"/>
  <c r="L292" i="1"/>
  <c r="T292" i="1" s="1"/>
  <c r="V291" i="1"/>
  <c r="P291" i="1"/>
  <c r="O291" i="1"/>
  <c r="N291" i="1"/>
  <c r="L291" i="1"/>
  <c r="T291" i="1" s="1"/>
  <c r="V290" i="1"/>
  <c r="P290" i="1"/>
  <c r="O290" i="1"/>
  <c r="N290" i="1"/>
  <c r="L290" i="1"/>
  <c r="T290" i="1" s="1"/>
  <c r="V289" i="1"/>
  <c r="P289" i="1"/>
  <c r="O289" i="1"/>
  <c r="N289" i="1"/>
  <c r="L289" i="1"/>
  <c r="T289" i="1" s="1"/>
  <c r="V288" i="1"/>
  <c r="P288" i="1"/>
  <c r="O288" i="1"/>
  <c r="N288" i="1"/>
  <c r="L288" i="1"/>
  <c r="T288" i="1" s="1"/>
  <c r="V287" i="1"/>
  <c r="P287" i="1"/>
  <c r="O287" i="1"/>
  <c r="N287" i="1"/>
  <c r="L287" i="1"/>
  <c r="T287" i="1" s="1"/>
  <c r="V286" i="1"/>
  <c r="P286" i="1"/>
  <c r="O286" i="1"/>
  <c r="N286" i="1"/>
  <c r="L286" i="1"/>
  <c r="T286" i="1" s="1"/>
  <c r="V285" i="1"/>
  <c r="P285" i="1"/>
  <c r="O285" i="1"/>
  <c r="N285" i="1"/>
  <c r="L285" i="1"/>
  <c r="T285" i="1" s="1"/>
  <c r="V284" i="1"/>
  <c r="P284" i="1"/>
  <c r="O284" i="1"/>
  <c r="N284" i="1"/>
  <c r="L284" i="1"/>
  <c r="T284" i="1" s="1"/>
  <c r="V283" i="1"/>
  <c r="P283" i="1"/>
  <c r="O283" i="1"/>
  <c r="N283" i="1"/>
  <c r="L283" i="1"/>
  <c r="T283" i="1" s="1"/>
  <c r="V282" i="1"/>
  <c r="P282" i="1"/>
  <c r="O282" i="1"/>
  <c r="N282" i="1"/>
  <c r="L282" i="1"/>
  <c r="T282" i="1" s="1"/>
  <c r="V281" i="1"/>
  <c r="P281" i="1"/>
  <c r="O281" i="1"/>
  <c r="N281" i="1"/>
  <c r="L281" i="1"/>
  <c r="T281" i="1" s="1"/>
  <c r="V280" i="1"/>
  <c r="P280" i="1"/>
  <c r="O280" i="1"/>
  <c r="N280" i="1"/>
  <c r="L280" i="1"/>
  <c r="T280" i="1" s="1"/>
  <c r="V279" i="1"/>
  <c r="P279" i="1"/>
  <c r="O279" i="1"/>
  <c r="N279" i="1"/>
  <c r="L279" i="1"/>
  <c r="T279" i="1" s="1"/>
  <c r="V278" i="1"/>
  <c r="P278" i="1"/>
  <c r="O278" i="1"/>
  <c r="N278" i="1"/>
  <c r="L278" i="1"/>
  <c r="T278" i="1" s="1"/>
  <c r="V277" i="1"/>
  <c r="P277" i="1"/>
  <c r="O277" i="1"/>
  <c r="N277" i="1"/>
  <c r="L277" i="1"/>
  <c r="T277" i="1" s="1"/>
  <c r="V213" i="1"/>
  <c r="T213" i="1"/>
  <c r="P213" i="1"/>
  <c r="O213" i="1"/>
  <c r="N213" i="1"/>
  <c r="L213" i="1"/>
  <c r="S213" i="1" s="1"/>
  <c r="V212" i="1"/>
  <c r="T212" i="1"/>
  <c r="P212" i="1"/>
  <c r="O212" i="1"/>
  <c r="N212" i="1"/>
  <c r="L212" i="1"/>
  <c r="S212" i="1" s="1"/>
  <c r="V211" i="1"/>
  <c r="T211" i="1"/>
  <c r="P211" i="1"/>
  <c r="O211" i="1"/>
  <c r="N211" i="1"/>
  <c r="L211" i="1"/>
  <c r="S211" i="1" s="1"/>
  <c r="V210" i="1"/>
  <c r="T210" i="1"/>
  <c r="P210" i="1"/>
  <c r="O210" i="1"/>
  <c r="N210" i="1"/>
  <c r="L210" i="1"/>
  <c r="S210" i="1" s="1"/>
  <c r="V209" i="1"/>
  <c r="T209" i="1"/>
  <c r="P209" i="1"/>
  <c r="O209" i="1"/>
  <c r="N209" i="1"/>
  <c r="L209" i="1"/>
  <c r="S209" i="1" s="1"/>
  <c r="V208" i="1"/>
  <c r="T208" i="1"/>
  <c r="P208" i="1"/>
  <c r="O208" i="1"/>
  <c r="N208" i="1"/>
  <c r="L208" i="1"/>
  <c r="S208" i="1" s="1"/>
  <c r="V207" i="1"/>
  <c r="T207" i="1"/>
  <c r="P207" i="1"/>
  <c r="O207" i="1"/>
  <c r="N207" i="1"/>
  <c r="L207" i="1"/>
  <c r="S207" i="1" s="1"/>
  <c r="V206" i="1"/>
  <c r="T206" i="1"/>
  <c r="P206" i="1"/>
  <c r="O206" i="1"/>
  <c r="N206" i="1"/>
  <c r="L206" i="1"/>
  <c r="S206" i="1" s="1"/>
  <c r="V205" i="1"/>
  <c r="T205" i="1"/>
  <c r="P205" i="1"/>
  <c r="O205" i="1"/>
  <c r="N205" i="1"/>
  <c r="L205" i="1"/>
  <c r="S205" i="1" s="1"/>
  <c r="V204" i="1"/>
  <c r="T204" i="1"/>
  <c r="P204" i="1"/>
  <c r="O204" i="1"/>
  <c r="N204" i="1"/>
  <c r="L204" i="1"/>
  <c r="S204" i="1" s="1"/>
  <c r="V203" i="1"/>
  <c r="T203" i="1"/>
  <c r="P203" i="1"/>
  <c r="O203" i="1"/>
  <c r="N203" i="1"/>
  <c r="L203" i="1"/>
  <c r="S203" i="1" s="1"/>
  <c r="V202" i="1"/>
  <c r="T202" i="1"/>
  <c r="P202" i="1"/>
  <c r="O202" i="1"/>
  <c r="N202" i="1"/>
  <c r="L202" i="1"/>
  <c r="S202" i="1" s="1"/>
  <c r="V201" i="1"/>
  <c r="T201" i="1"/>
  <c r="P201" i="1"/>
  <c r="O201" i="1"/>
  <c r="N201" i="1"/>
  <c r="L201" i="1"/>
  <c r="S201" i="1" s="1"/>
  <c r="V200" i="1"/>
  <c r="T200" i="1"/>
  <c r="P200" i="1"/>
  <c r="O200" i="1"/>
  <c r="N200" i="1"/>
  <c r="L200" i="1"/>
  <c r="S200" i="1" s="1"/>
  <c r="V199" i="1"/>
  <c r="T199" i="1"/>
  <c r="P199" i="1"/>
  <c r="O199" i="1"/>
  <c r="N199" i="1"/>
  <c r="L199" i="1"/>
  <c r="S199" i="1" s="1"/>
  <c r="V198" i="1"/>
  <c r="T198" i="1"/>
  <c r="P198" i="1"/>
  <c r="O198" i="1"/>
  <c r="N198" i="1"/>
  <c r="L198" i="1"/>
  <c r="S198" i="1" s="1"/>
  <c r="V197" i="1"/>
  <c r="T197" i="1"/>
  <c r="P197" i="1"/>
  <c r="O197" i="1"/>
  <c r="N197" i="1"/>
  <c r="L197" i="1"/>
  <c r="S197" i="1" s="1"/>
  <c r="V196" i="1"/>
  <c r="T196" i="1"/>
  <c r="P196" i="1"/>
  <c r="O196" i="1"/>
  <c r="N196" i="1"/>
  <c r="L196" i="1"/>
  <c r="S196" i="1" s="1"/>
  <c r="V195" i="1"/>
  <c r="T195" i="1"/>
  <c r="P195" i="1"/>
  <c r="O195" i="1"/>
  <c r="N195" i="1"/>
  <c r="L195" i="1"/>
  <c r="S195" i="1" s="1"/>
  <c r="V194" i="1"/>
  <c r="T194" i="1"/>
  <c r="P194" i="1"/>
  <c r="O194" i="1"/>
  <c r="N194" i="1"/>
  <c r="L194" i="1"/>
  <c r="S194" i="1" s="1"/>
  <c r="V193" i="1"/>
  <c r="T193" i="1"/>
  <c r="P193" i="1"/>
  <c r="O193" i="1"/>
  <c r="N193" i="1"/>
  <c r="L193" i="1"/>
  <c r="S193" i="1" s="1"/>
  <c r="V192" i="1"/>
  <c r="T192" i="1"/>
  <c r="P192" i="1"/>
  <c r="O192" i="1"/>
  <c r="N192" i="1"/>
  <c r="L192" i="1"/>
  <c r="S192" i="1" s="1"/>
  <c r="V191" i="1"/>
  <c r="T191" i="1"/>
  <c r="P191" i="1"/>
  <c r="O191" i="1"/>
  <c r="N191" i="1"/>
  <c r="L191" i="1"/>
  <c r="S191" i="1" s="1"/>
  <c r="V190" i="1"/>
  <c r="T190" i="1"/>
  <c r="P190" i="1"/>
  <c r="O190" i="1"/>
  <c r="N190" i="1"/>
  <c r="L190" i="1"/>
  <c r="S190" i="1" s="1"/>
  <c r="V189" i="1"/>
  <c r="T189" i="1"/>
  <c r="P189" i="1"/>
  <c r="O189" i="1"/>
  <c r="N189" i="1"/>
  <c r="L189" i="1"/>
  <c r="S189" i="1" s="1"/>
  <c r="V188" i="1"/>
  <c r="T188" i="1"/>
  <c r="P188" i="1"/>
  <c r="O188" i="1"/>
  <c r="N188" i="1"/>
  <c r="L188" i="1"/>
  <c r="S188" i="1" s="1"/>
  <c r="V187" i="1"/>
  <c r="T187" i="1"/>
  <c r="P187" i="1"/>
  <c r="O187" i="1"/>
  <c r="N187" i="1"/>
  <c r="L187" i="1"/>
  <c r="S187" i="1" s="1"/>
  <c r="V186" i="1"/>
  <c r="T186" i="1"/>
  <c r="P186" i="1"/>
  <c r="O186" i="1"/>
  <c r="N186" i="1"/>
  <c r="L186" i="1"/>
  <c r="S186" i="1" s="1"/>
  <c r="V185" i="1"/>
  <c r="T185" i="1"/>
  <c r="P185" i="1"/>
  <c r="O185" i="1"/>
  <c r="N185" i="1"/>
  <c r="L185" i="1"/>
  <c r="S185" i="1" s="1"/>
  <c r="V184" i="1"/>
  <c r="T184" i="1"/>
  <c r="P184" i="1"/>
  <c r="O184" i="1"/>
  <c r="N184" i="1"/>
  <c r="L184" i="1"/>
  <c r="S184" i="1" s="1"/>
  <c r="V183" i="1"/>
  <c r="T183" i="1"/>
  <c r="P183" i="1"/>
  <c r="O183" i="1"/>
  <c r="N183" i="1"/>
  <c r="L183" i="1"/>
  <c r="S183" i="1" s="1"/>
  <c r="V182" i="1"/>
  <c r="T182" i="1"/>
  <c r="P182" i="1"/>
  <c r="O182" i="1"/>
  <c r="N182" i="1"/>
  <c r="L182" i="1"/>
  <c r="S182" i="1" s="1"/>
  <c r="V181" i="1"/>
  <c r="T181" i="1"/>
  <c r="P181" i="1"/>
  <c r="O181" i="1"/>
  <c r="N181" i="1"/>
  <c r="L181" i="1"/>
  <c r="S181" i="1" s="1"/>
  <c r="V180" i="1"/>
  <c r="T180" i="1"/>
  <c r="P180" i="1"/>
  <c r="O180" i="1"/>
  <c r="N180" i="1"/>
  <c r="L180" i="1"/>
  <c r="S180" i="1" s="1"/>
  <c r="V179" i="1"/>
  <c r="T179" i="1"/>
  <c r="P179" i="1"/>
  <c r="O179" i="1"/>
  <c r="N179" i="1"/>
  <c r="L179" i="1"/>
  <c r="S179" i="1" s="1"/>
  <c r="V178" i="1"/>
  <c r="T178" i="1"/>
  <c r="P178" i="1"/>
  <c r="O178" i="1"/>
  <c r="N178" i="1"/>
  <c r="L178" i="1"/>
  <c r="S178" i="1" s="1"/>
  <c r="V177" i="1"/>
  <c r="T177" i="1"/>
  <c r="P177" i="1"/>
  <c r="O177" i="1"/>
  <c r="N177" i="1"/>
  <c r="L177" i="1"/>
  <c r="S177" i="1" s="1"/>
  <c r="V176" i="1"/>
  <c r="T176" i="1"/>
  <c r="P176" i="1"/>
  <c r="O176" i="1"/>
  <c r="N176" i="1"/>
  <c r="L176" i="1"/>
  <c r="S176" i="1" s="1"/>
  <c r="V175" i="1"/>
  <c r="T175" i="1"/>
  <c r="P175" i="1"/>
  <c r="O175" i="1"/>
  <c r="N175" i="1"/>
  <c r="L175" i="1"/>
  <c r="S175" i="1" s="1"/>
  <c r="V174" i="1"/>
  <c r="T174" i="1"/>
  <c r="P174" i="1"/>
  <c r="O174" i="1"/>
  <c r="N174" i="1"/>
  <c r="L174" i="1"/>
  <c r="S174" i="1" s="1"/>
  <c r="V173" i="1"/>
  <c r="T173" i="1"/>
  <c r="P173" i="1"/>
  <c r="O173" i="1"/>
  <c r="N173" i="1"/>
  <c r="L173" i="1"/>
  <c r="S173" i="1" s="1"/>
  <c r="V172" i="1"/>
  <c r="T172" i="1"/>
  <c r="P172" i="1"/>
  <c r="O172" i="1"/>
  <c r="N172" i="1"/>
  <c r="L172" i="1"/>
  <c r="S172" i="1" s="1"/>
  <c r="V171" i="1"/>
  <c r="T171" i="1"/>
  <c r="P171" i="1"/>
  <c r="O171" i="1"/>
  <c r="N171" i="1"/>
  <c r="L171" i="1"/>
  <c r="S171" i="1" s="1"/>
  <c r="V170" i="1"/>
  <c r="T170" i="1"/>
  <c r="P170" i="1"/>
  <c r="O170" i="1"/>
  <c r="N170" i="1"/>
  <c r="L170" i="1"/>
  <c r="S170" i="1" s="1"/>
  <c r="V169" i="1"/>
  <c r="T169" i="1"/>
  <c r="P169" i="1"/>
  <c r="O169" i="1"/>
  <c r="N169" i="1"/>
  <c r="L169" i="1"/>
  <c r="S169" i="1" s="1"/>
  <c r="V168" i="1"/>
  <c r="T168" i="1"/>
  <c r="P168" i="1"/>
  <c r="O168" i="1"/>
  <c r="N168" i="1"/>
  <c r="L168" i="1"/>
  <c r="S168" i="1" s="1"/>
  <c r="V167" i="1"/>
  <c r="T167" i="1"/>
  <c r="P167" i="1"/>
  <c r="O167" i="1"/>
  <c r="N167" i="1"/>
  <c r="L167" i="1"/>
  <c r="S167" i="1" s="1"/>
  <c r="V166" i="1"/>
  <c r="T166" i="1"/>
  <c r="P166" i="1"/>
  <c r="O166" i="1"/>
  <c r="N166" i="1"/>
  <c r="L166" i="1"/>
  <c r="S166" i="1" s="1"/>
  <c r="V165" i="1"/>
  <c r="T165" i="1"/>
  <c r="P165" i="1"/>
  <c r="O165" i="1"/>
  <c r="N165" i="1"/>
  <c r="L165" i="1"/>
  <c r="S165" i="1" s="1"/>
  <c r="V99" i="1"/>
  <c r="T99" i="1"/>
  <c r="P99" i="1"/>
  <c r="N99" i="1"/>
  <c r="L99" i="1"/>
  <c r="O99" i="1" s="1"/>
  <c r="V98" i="1"/>
  <c r="T98" i="1"/>
  <c r="P98" i="1"/>
  <c r="N98" i="1"/>
  <c r="L98" i="1"/>
  <c r="O98" i="1" s="1"/>
  <c r="V97" i="1"/>
  <c r="T97" i="1"/>
  <c r="P97" i="1"/>
  <c r="N97" i="1"/>
  <c r="L97" i="1"/>
  <c r="O97" i="1" s="1"/>
  <c r="V79" i="1"/>
  <c r="T79" i="1"/>
  <c r="O79" i="1"/>
  <c r="N79" i="1"/>
  <c r="L79" i="1"/>
  <c r="P79" i="1" s="1"/>
  <c r="V77" i="1"/>
  <c r="T77" i="1"/>
  <c r="O77" i="1"/>
  <c r="N77" i="1"/>
  <c r="L77" i="1"/>
  <c r="P77" i="1" s="1"/>
  <c r="L14" i="1"/>
  <c r="L15" i="1"/>
  <c r="L16" i="1"/>
  <c r="L17" i="1"/>
  <c r="L18" i="1"/>
  <c r="L19" i="1"/>
  <c r="L20" i="1"/>
  <c r="L21" i="1"/>
  <c r="L22" i="1"/>
  <c r="L43" i="1"/>
  <c r="Q43" i="1" s="1"/>
  <c r="L44" i="1"/>
  <c r="L45" i="1"/>
  <c r="L46" i="1"/>
  <c r="Q46" i="1" s="1"/>
  <c r="L47" i="1"/>
  <c r="Q47" i="1" s="1"/>
  <c r="L48" i="1"/>
  <c r="Q48" i="1" s="1"/>
  <c r="L49" i="1"/>
  <c r="Q49" i="1" s="1"/>
  <c r="L50" i="1"/>
  <c r="Q50" i="1" s="1"/>
  <c r="L51" i="1"/>
  <c r="R51" i="1" s="1"/>
  <c r="L53" i="1"/>
  <c r="R53" i="1" s="1"/>
  <c r="L54" i="1"/>
  <c r="R54" i="1" s="1"/>
  <c r="L55" i="1"/>
  <c r="R55" i="1" s="1"/>
  <c r="L56" i="1"/>
  <c r="R56" i="1" s="1"/>
  <c r="L57" i="1"/>
  <c r="R57" i="1" s="1"/>
  <c r="L58" i="1"/>
  <c r="R58" i="1" s="1"/>
  <c r="L60" i="1"/>
  <c r="R60" i="1" s="1"/>
  <c r="L61" i="1"/>
  <c r="R61" i="1" s="1"/>
  <c r="L62" i="1"/>
  <c r="R62" i="1" s="1"/>
  <c r="L63" i="1"/>
  <c r="R63" i="1" s="1"/>
  <c r="L64" i="1"/>
  <c r="R64" i="1" s="1"/>
  <c r="L65" i="1"/>
  <c r="R65" i="1" s="1"/>
  <c r="L66" i="1"/>
  <c r="R66" i="1" s="1"/>
  <c r="L67" i="1"/>
  <c r="R67" i="1" s="1"/>
  <c r="L68" i="1"/>
  <c r="Q68" i="1" s="1"/>
  <c r="L69" i="1"/>
  <c r="Q69" i="1" s="1"/>
  <c r="L70" i="1"/>
  <c r="Q70" i="1" s="1"/>
  <c r="L71" i="1"/>
  <c r="Q71" i="1" s="1"/>
  <c r="L72" i="1"/>
  <c r="Q72" i="1" s="1"/>
  <c r="L73" i="1"/>
  <c r="Q73" i="1" s="1"/>
  <c r="L74" i="1"/>
  <c r="Q74" i="1" s="1"/>
  <c r="L75" i="1"/>
  <c r="Q75" i="1" s="1"/>
  <c r="L76" i="1"/>
  <c r="Q76" i="1" s="1"/>
  <c r="L80" i="1"/>
  <c r="Q80" i="1" s="1"/>
  <c r="L81" i="1"/>
  <c r="Q81" i="1" s="1"/>
  <c r="L82" i="1"/>
  <c r="Q82" i="1" s="1"/>
  <c r="L84" i="1"/>
  <c r="L85" i="1"/>
  <c r="L86" i="1"/>
  <c r="L87" i="1"/>
  <c r="L88" i="1"/>
  <c r="L89" i="1"/>
  <c r="L90" i="1"/>
  <c r="L91" i="1"/>
  <c r="L92" i="1"/>
  <c r="L93" i="1"/>
  <c r="L94" i="1"/>
  <c r="L95" i="1"/>
  <c r="L96" i="1"/>
  <c r="L100" i="1"/>
  <c r="L101" i="1"/>
  <c r="L102" i="1"/>
  <c r="L107" i="1"/>
  <c r="L108" i="1"/>
  <c r="L109" i="1"/>
  <c r="L110" i="1"/>
  <c r="L111" i="1"/>
  <c r="L112" i="1"/>
  <c r="L113" i="1"/>
  <c r="L114" i="1"/>
  <c r="L115" i="1"/>
  <c r="L116" i="1"/>
  <c r="L117" i="1"/>
  <c r="L118" i="1"/>
  <c r="L119" i="1"/>
  <c r="L129" i="1"/>
  <c r="L130" i="1"/>
  <c r="L131" i="1"/>
  <c r="L132" i="1"/>
  <c r="L133" i="1"/>
  <c r="L134" i="1"/>
  <c r="Q134" i="1" s="1"/>
  <c r="L136" i="1"/>
  <c r="Q136" i="1" s="1"/>
  <c r="L138" i="1"/>
  <c r="Q138" i="1" s="1"/>
  <c r="L140" i="1"/>
  <c r="Q140" i="1" s="1"/>
  <c r="L142" i="1"/>
  <c r="Q142" i="1" s="1"/>
  <c r="L143" i="1"/>
  <c r="Q143" i="1" s="1"/>
  <c r="L144" i="1"/>
  <c r="Q144" i="1" s="1"/>
  <c r="L145" i="1"/>
  <c r="S145" i="1" s="1"/>
  <c r="L146" i="1"/>
  <c r="S146" i="1" s="1"/>
  <c r="L147" i="1"/>
  <c r="S147" i="1" s="1"/>
  <c r="L148" i="1"/>
  <c r="S148" i="1" s="1"/>
  <c r="L149" i="1"/>
  <c r="S149" i="1" s="1"/>
  <c r="L150" i="1"/>
  <c r="S150" i="1" s="1"/>
  <c r="L151" i="1"/>
  <c r="S151" i="1" s="1"/>
  <c r="L152" i="1"/>
  <c r="S152" i="1" s="1"/>
  <c r="L153" i="1"/>
  <c r="S153" i="1" s="1"/>
  <c r="L154" i="1"/>
  <c r="S154" i="1" s="1"/>
  <c r="L155" i="1"/>
  <c r="S155" i="1" s="1"/>
  <c r="L156" i="1"/>
  <c r="S156" i="1" s="1"/>
  <c r="L157" i="1"/>
  <c r="S157" i="1" s="1"/>
  <c r="L158" i="1"/>
  <c r="S158" i="1" s="1"/>
  <c r="L159" i="1"/>
  <c r="S159" i="1" s="1"/>
  <c r="L160" i="1"/>
  <c r="S160" i="1" s="1"/>
  <c r="L161" i="1"/>
  <c r="S161" i="1" s="1"/>
  <c r="L162" i="1"/>
  <c r="S162" i="1" s="1"/>
  <c r="L163" i="1"/>
  <c r="S163" i="1" s="1"/>
  <c r="L164" i="1"/>
  <c r="S164" i="1" s="1"/>
  <c r="L259" i="1"/>
  <c r="L260" i="1"/>
  <c r="L261" i="1"/>
  <c r="L262" i="1"/>
  <c r="L263" i="1"/>
  <c r="L264" i="1"/>
  <c r="L265" i="1"/>
  <c r="L266" i="1"/>
  <c r="L267" i="1"/>
  <c r="L268" i="1"/>
  <c r="L269" i="1"/>
  <c r="L270" i="1"/>
  <c r="L271" i="1"/>
  <c r="L272" i="1"/>
  <c r="L273" i="1"/>
  <c r="L274" i="1"/>
  <c r="L275" i="1"/>
  <c r="L276" i="1"/>
  <c r="L305" i="1"/>
  <c r="L306" i="1"/>
  <c r="L311" i="1"/>
  <c r="L13" i="1"/>
  <c r="L12" i="1"/>
  <c r="L11" i="1"/>
  <c r="W42" i="1" l="1"/>
  <c r="S312" i="1"/>
  <c r="S313" i="1" s="1"/>
  <c r="P52" i="1"/>
  <c r="R52" i="1"/>
  <c r="Q77" i="1"/>
  <c r="W77" i="1" s="1"/>
  <c r="Q78" i="1"/>
  <c r="W78" i="1" s="1"/>
  <c r="Q79" i="1"/>
  <c r="W79" i="1" s="1"/>
  <c r="U312" i="1"/>
  <c r="U313" i="1" s="1"/>
  <c r="W141" i="1"/>
  <c r="W137" i="1"/>
  <c r="W135" i="1"/>
  <c r="W139" i="1"/>
  <c r="W123" i="1"/>
  <c r="W122" i="1"/>
  <c r="W121" i="1"/>
  <c r="W120" i="1"/>
  <c r="W128" i="1"/>
  <c r="W127" i="1"/>
  <c r="W126" i="1"/>
  <c r="W125" i="1"/>
  <c r="W124" i="1"/>
  <c r="W105" i="1"/>
  <c r="W104" i="1"/>
  <c r="W106" i="1"/>
  <c r="W103" i="1"/>
  <c r="W296" i="1"/>
  <c r="W187" i="1"/>
  <c r="W302" i="1"/>
  <c r="W301" i="1"/>
  <c r="W298" i="1"/>
  <c r="W297" i="1"/>
  <c r="W195" i="1"/>
  <c r="W203" i="1"/>
  <c r="W211" i="1"/>
  <c r="W282" i="1"/>
  <c r="W289" i="1"/>
  <c r="W304" i="1"/>
  <c r="W295" i="1"/>
  <c r="W303" i="1"/>
  <c r="W300" i="1"/>
  <c r="W299" i="1"/>
  <c r="W281" i="1"/>
  <c r="W288" i="1"/>
  <c r="W280" i="1"/>
  <c r="W287" i="1"/>
  <c r="W294" i="1"/>
  <c r="W279" i="1"/>
  <c r="W278" i="1"/>
  <c r="W277" i="1"/>
  <c r="W285" i="1"/>
  <c r="W292" i="1"/>
  <c r="W284" i="1"/>
  <c r="W291" i="1"/>
  <c r="W286" i="1"/>
  <c r="W293" i="1"/>
  <c r="W283" i="1"/>
  <c r="W290" i="1"/>
  <c r="W207" i="1"/>
  <c r="W206" i="1"/>
  <c r="W205" i="1"/>
  <c r="W213" i="1"/>
  <c r="W188" i="1"/>
  <c r="W196" i="1"/>
  <c r="W204" i="1"/>
  <c r="W212" i="1"/>
  <c r="W209" i="1"/>
  <c r="W210" i="1"/>
  <c r="W208" i="1"/>
  <c r="W190" i="1"/>
  <c r="W198" i="1"/>
  <c r="W189" i="1"/>
  <c r="W197" i="1"/>
  <c r="W170" i="1"/>
  <c r="W186" i="1"/>
  <c r="W194" i="1"/>
  <c r="W169" i="1"/>
  <c r="W177" i="1"/>
  <c r="W185" i="1"/>
  <c r="W193" i="1"/>
  <c r="W201" i="1"/>
  <c r="W202" i="1"/>
  <c r="W168" i="1"/>
  <c r="W176" i="1"/>
  <c r="W184" i="1"/>
  <c r="W192" i="1"/>
  <c r="W200" i="1"/>
  <c r="W191" i="1"/>
  <c r="W199" i="1"/>
  <c r="W178" i="1"/>
  <c r="W167" i="1"/>
  <c r="W175" i="1"/>
  <c r="W183" i="1"/>
  <c r="W165" i="1"/>
  <c r="W173" i="1"/>
  <c r="W181" i="1"/>
  <c r="W174" i="1"/>
  <c r="W180" i="1"/>
  <c r="W166" i="1"/>
  <c r="W182" i="1"/>
  <c r="W172" i="1"/>
  <c r="W171" i="1"/>
  <c r="W179" i="1"/>
  <c r="W99" i="1"/>
  <c r="W98" i="1"/>
  <c r="W97" i="1"/>
  <c r="H45" i="1"/>
  <c r="Q45" i="1" s="1"/>
  <c r="H44" i="1"/>
  <c r="Q44" i="1" s="1"/>
  <c r="V21" i="1"/>
  <c r="T21" i="1"/>
  <c r="P21" i="1"/>
  <c r="O21" i="1"/>
  <c r="N21" i="1"/>
  <c r="V20" i="1"/>
  <c r="T20" i="1"/>
  <c r="P20" i="1"/>
  <c r="O20" i="1"/>
  <c r="N20" i="1"/>
  <c r="V19" i="1"/>
  <c r="T19" i="1"/>
  <c r="P19" i="1"/>
  <c r="O19" i="1"/>
  <c r="N19" i="1"/>
  <c r="V18" i="1"/>
  <c r="T18" i="1"/>
  <c r="P18" i="1"/>
  <c r="O18" i="1"/>
  <c r="N18" i="1"/>
  <c r="V17" i="1"/>
  <c r="T17" i="1"/>
  <c r="P17" i="1"/>
  <c r="O17" i="1"/>
  <c r="N17" i="1"/>
  <c r="H16" i="1"/>
  <c r="H15" i="1"/>
  <c r="H14" i="1"/>
  <c r="T138" i="1"/>
  <c r="P138" i="1"/>
  <c r="O138" i="1"/>
  <c r="N138" i="1"/>
  <c r="V136" i="1"/>
  <c r="T136" i="1"/>
  <c r="O136" i="1"/>
  <c r="N136" i="1"/>
  <c r="P136" i="1"/>
  <c r="V134" i="1"/>
  <c r="T134" i="1"/>
  <c r="O134" i="1"/>
  <c r="N134" i="1"/>
  <c r="P134" i="1"/>
  <c r="V133" i="1"/>
  <c r="T133" i="1"/>
  <c r="O133" i="1"/>
  <c r="N133" i="1"/>
  <c r="P133" i="1"/>
  <c r="V132" i="1"/>
  <c r="T132" i="1"/>
  <c r="O132" i="1"/>
  <c r="N132" i="1"/>
  <c r="P132" i="1"/>
  <c r="V131" i="1"/>
  <c r="T131" i="1"/>
  <c r="O131" i="1"/>
  <c r="N131" i="1"/>
  <c r="P131" i="1"/>
  <c r="V130" i="1"/>
  <c r="T130" i="1"/>
  <c r="O130" i="1"/>
  <c r="N130" i="1"/>
  <c r="P130" i="1"/>
  <c r="V129" i="1"/>
  <c r="T129" i="1"/>
  <c r="O129" i="1"/>
  <c r="N129" i="1"/>
  <c r="P129" i="1"/>
  <c r="V119" i="1"/>
  <c r="T119" i="1"/>
  <c r="O119" i="1"/>
  <c r="N119" i="1"/>
  <c r="P119" i="1"/>
  <c r="V118" i="1"/>
  <c r="T118" i="1"/>
  <c r="O118" i="1"/>
  <c r="N118" i="1"/>
  <c r="P118" i="1"/>
  <c r="V117" i="1"/>
  <c r="T117" i="1"/>
  <c r="O117" i="1"/>
  <c r="N117" i="1"/>
  <c r="P117" i="1"/>
  <c r="V116" i="1"/>
  <c r="T116" i="1"/>
  <c r="O116" i="1"/>
  <c r="N116" i="1"/>
  <c r="P116" i="1"/>
  <c r="V115" i="1"/>
  <c r="T115" i="1"/>
  <c r="O115" i="1"/>
  <c r="N115" i="1"/>
  <c r="P115" i="1"/>
  <c r="V114" i="1"/>
  <c r="T114" i="1"/>
  <c r="O114" i="1"/>
  <c r="N114" i="1"/>
  <c r="P114" i="1"/>
  <c r="V113" i="1"/>
  <c r="T113" i="1"/>
  <c r="O113" i="1"/>
  <c r="N113" i="1"/>
  <c r="P113" i="1"/>
  <c r="V112" i="1"/>
  <c r="T112" i="1"/>
  <c r="O112" i="1"/>
  <c r="N112" i="1"/>
  <c r="P112" i="1"/>
  <c r="V111" i="1"/>
  <c r="T111" i="1"/>
  <c r="O111" i="1"/>
  <c r="N111" i="1"/>
  <c r="P111" i="1"/>
  <c r="V110" i="1"/>
  <c r="T110" i="1"/>
  <c r="O110" i="1"/>
  <c r="N110" i="1"/>
  <c r="P110" i="1"/>
  <c r="V109" i="1"/>
  <c r="T109" i="1"/>
  <c r="O109" i="1"/>
  <c r="N109" i="1"/>
  <c r="P109" i="1"/>
  <c r="V108" i="1"/>
  <c r="T108" i="1"/>
  <c r="O108" i="1"/>
  <c r="N108" i="1"/>
  <c r="P108" i="1"/>
  <c r="V107" i="1"/>
  <c r="T107" i="1"/>
  <c r="O107" i="1"/>
  <c r="N107" i="1"/>
  <c r="P107" i="1"/>
  <c r="V102" i="1"/>
  <c r="T102" i="1"/>
  <c r="O102" i="1"/>
  <c r="N102" i="1"/>
  <c r="P102" i="1"/>
  <c r="V101" i="1"/>
  <c r="T101" i="1"/>
  <c r="O101" i="1"/>
  <c r="N101" i="1"/>
  <c r="P101" i="1"/>
  <c r="V100" i="1"/>
  <c r="T100" i="1"/>
  <c r="O100" i="1"/>
  <c r="N100" i="1"/>
  <c r="P100" i="1"/>
  <c r="V96" i="1"/>
  <c r="T96" i="1"/>
  <c r="O96" i="1"/>
  <c r="N96" i="1"/>
  <c r="P96" i="1"/>
  <c r="V95" i="1"/>
  <c r="T95" i="1"/>
  <c r="O95" i="1"/>
  <c r="N95" i="1"/>
  <c r="P95" i="1"/>
  <c r="V94" i="1"/>
  <c r="T94" i="1"/>
  <c r="O94" i="1"/>
  <c r="N94" i="1"/>
  <c r="P94" i="1"/>
  <c r="V93" i="1"/>
  <c r="T93" i="1"/>
  <c r="O93" i="1"/>
  <c r="N93" i="1"/>
  <c r="P93" i="1"/>
  <c r="V92" i="1"/>
  <c r="T92" i="1"/>
  <c r="O92" i="1"/>
  <c r="N92" i="1"/>
  <c r="P92" i="1"/>
  <c r="V91" i="1"/>
  <c r="T91" i="1"/>
  <c r="O91" i="1"/>
  <c r="N91" i="1"/>
  <c r="P91" i="1"/>
  <c r="V90" i="1"/>
  <c r="T90" i="1"/>
  <c r="O90" i="1"/>
  <c r="N90" i="1"/>
  <c r="V89" i="1"/>
  <c r="T89" i="1"/>
  <c r="O89" i="1"/>
  <c r="N89" i="1"/>
  <c r="P89" i="1"/>
  <c r="V88" i="1"/>
  <c r="T88" i="1"/>
  <c r="O88" i="1"/>
  <c r="N88" i="1"/>
  <c r="P88" i="1"/>
  <c r="V87" i="1"/>
  <c r="T87" i="1"/>
  <c r="O87" i="1"/>
  <c r="N87" i="1"/>
  <c r="P87" i="1"/>
  <c r="V86" i="1"/>
  <c r="T86" i="1"/>
  <c r="O86" i="1"/>
  <c r="N86" i="1"/>
  <c r="P86" i="1"/>
  <c r="V85" i="1"/>
  <c r="T85" i="1"/>
  <c r="O85" i="1"/>
  <c r="N85" i="1"/>
  <c r="P85" i="1"/>
  <c r="V84" i="1"/>
  <c r="T84" i="1"/>
  <c r="O84" i="1"/>
  <c r="N84" i="1"/>
  <c r="P84" i="1"/>
  <c r="V82" i="1"/>
  <c r="T82" i="1"/>
  <c r="O82" i="1"/>
  <c r="N82" i="1"/>
  <c r="P82" i="1"/>
  <c r="V81" i="1"/>
  <c r="T81" i="1"/>
  <c r="O81" i="1"/>
  <c r="N81" i="1"/>
  <c r="P81" i="1"/>
  <c r="V80" i="1"/>
  <c r="T80" i="1"/>
  <c r="O80" i="1"/>
  <c r="N80" i="1"/>
  <c r="P80" i="1"/>
  <c r="V76" i="1"/>
  <c r="T76" i="1"/>
  <c r="O76" i="1"/>
  <c r="N76" i="1"/>
  <c r="P76" i="1"/>
  <c r="V75" i="1"/>
  <c r="T75" i="1"/>
  <c r="O75" i="1"/>
  <c r="N75" i="1"/>
  <c r="P75" i="1"/>
  <c r="V74" i="1"/>
  <c r="T74" i="1"/>
  <c r="O74" i="1"/>
  <c r="N74" i="1"/>
  <c r="P74" i="1"/>
  <c r="V73" i="1"/>
  <c r="T73" i="1"/>
  <c r="O73" i="1"/>
  <c r="N73" i="1"/>
  <c r="P73" i="1"/>
  <c r="V72" i="1"/>
  <c r="T72" i="1"/>
  <c r="O72" i="1"/>
  <c r="N72" i="1"/>
  <c r="P72" i="1"/>
  <c r="V71" i="1"/>
  <c r="T71" i="1"/>
  <c r="O71" i="1"/>
  <c r="N71" i="1"/>
  <c r="P71" i="1"/>
  <c r="V70" i="1"/>
  <c r="T70" i="1"/>
  <c r="O70" i="1"/>
  <c r="N70" i="1"/>
  <c r="P70" i="1"/>
  <c r="V69" i="1"/>
  <c r="T69" i="1"/>
  <c r="O69" i="1"/>
  <c r="N69" i="1"/>
  <c r="P69" i="1"/>
  <c r="V68" i="1"/>
  <c r="T68" i="1"/>
  <c r="O68" i="1"/>
  <c r="N68" i="1"/>
  <c r="P68" i="1"/>
  <c r="W52" i="1" l="1"/>
  <c r="R312" i="1"/>
  <c r="R313" i="1" s="1"/>
  <c r="W21" i="1"/>
  <c r="W20" i="1"/>
  <c r="W19" i="1"/>
  <c r="W18" i="1"/>
  <c r="W17" i="1"/>
  <c r="P90" i="1"/>
  <c r="W90" i="1" s="1"/>
  <c r="W108" i="1"/>
  <c r="V138" i="1"/>
  <c r="W138" i="1" s="1"/>
  <c r="W116" i="1"/>
  <c r="W132" i="1"/>
  <c r="W111" i="1"/>
  <c r="W131" i="1"/>
  <c r="W114" i="1"/>
  <c r="W130" i="1"/>
  <c r="W110" i="1"/>
  <c r="W136" i="1"/>
  <c r="W119" i="1"/>
  <c r="W96" i="1"/>
  <c r="W109" i="1"/>
  <c r="W118" i="1"/>
  <c r="W134" i="1"/>
  <c r="W129" i="1"/>
  <c r="W102" i="1"/>
  <c r="W117" i="1"/>
  <c r="W133" i="1"/>
  <c r="W101" i="1"/>
  <c r="W100" i="1"/>
  <c r="W107" i="1"/>
  <c r="W115" i="1"/>
  <c r="W113" i="1"/>
  <c r="W112" i="1"/>
  <c r="W92" i="1"/>
  <c r="W95" i="1"/>
  <c r="W94" i="1"/>
  <c r="W91" i="1"/>
  <c r="W93" i="1"/>
  <c r="W69" i="1"/>
  <c r="W89" i="1"/>
  <c r="W80" i="1"/>
  <c r="W85" i="1"/>
  <c r="W84" i="1"/>
  <c r="W88" i="1"/>
  <c r="W87" i="1"/>
  <c r="W86" i="1"/>
  <c r="W68" i="1"/>
  <c r="W70" i="1"/>
  <c r="W81" i="1"/>
  <c r="W76" i="1"/>
  <c r="W73" i="1"/>
  <c r="W75" i="1"/>
  <c r="W72" i="1"/>
  <c r="W74" i="1"/>
  <c r="W71" i="1"/>
  <c r="W82" i="1"/>
  <c r="O11" i="1"/>
  <c r="P11" i="1"/>
  <c r="T11" i="1"/>
  <c r="O12" i="1"/>
  <c r="P12" i="1"/>
  <c r="T12" i="1"/>
  <c r="V12" i="1"/>
  <c r="O13" i="1"/>
  <c r="P13" i="1"/>
  <c r="T13" i="1"/>
  <c r="V13" i="1"/>
  <c r="O14" i="1"/>
  <c r="P14" i="1"/>
  <c r="T14" i="1"/>
  <c r="V14" i="1"/>
  <c r="O15" i="1"/>
  <c r="P15" i="1"/>
  <c r="T15" i="1"/>
  <c r="V15" i="1"/>
  <c r="O16" i="1"/>
  <c r="P16" i="1"/>
  <c r="T16" i="1"/>
  <c r="V16" i="1"/>
  <c r="O22" i="1"/>
  <c r="P22" i="1"/>
  <c r="T22" i="1"/>
  <c r="V22" i="1"/>
  <c r="O150" i="1"/>
  <c r="T149" i="1"/>
  <c r="P149" i="1"/>
  <c r="O149" i="1"/>
  <c r="N149" i="1"/>
  <c r="V149" i="1"/>
  <c r="T148" i="1"/>
  <c r="P148" i="1"/>
  <c r="O148" i="1"/>
  <c r="N148" i="1"/>
  <c r="V148" i="1"/>
  <c r="T147" i="1"/>
  <c r="P147" i="1"/>
  <c r="O147" i="1"/>
  <c r="N147" i="1"/>
  <c r="V147" i="1"/>
  <c r="T146" i="1"/>
  <c r="P146" i="1"/>
  <c r="O146" i="1"/>
  <c r="N146" i="1"/>
  <c r="V146" i="1"/>
  <c r="T145" i="1"/>
  <c r="P145" i="1"/>
  <c r="O145" i="1"/>
  <c r="N145" i="1"/>
  <c r="V145" i="1"/>
  <c r="T144" i="1"/>
  <c r="P144" i="1"/>
  <c r="O144" i="1"/>
  <c r="N144" i="1"/>
  <c r="V144" i="1"/>
  <c r="T143" i="1"/>
  <c r="P143" i="1"/>
  <c r="O143" i="1"/>
  <c r="N143" i="1"/>
  <c r="T142" i="1"/>
  <c r="P142" i="1"/>
  <c r="O142" i="1"/>
  <c r="N142" i="1"/>
  <c r="V142" i="1"/>
  <c r="T140" i="1"/>
  <c r="P140" i="1"/>
  <c r="O140" i="1"/>
  <c r="N140" i="1"/>
  <c r="T83" i="1"/>
  <c r="O83" i="1"/>
  <c r="N83" i="1"/>
  <c r="V60" i="1"/>
  <c r="T60" i="1"/>
  <c r="O60" i="1"/>
  <c r="N60" i="1"/>
  <c r="P60" i="1"/>
  <c r="V59" i="1"/>
  <c r="T59" i="1"/>
  <c r="O59" i="1"/>
  <c r="N59" i="1"/>
  <c r="P59" i="1"/>
  <c r="V58" i="1"/>
  <c r="T58" i="1"/>
  <c r="O58" i="1"/>
  <c r="N58" i="1"/>
  <c r="P58" i="1"/>
  <c r="V57" i="1"/>
  <c r="T57" i="1"/>
  <c r="O57" i="1"/>
  <c r="N57" i="1"/>
  <c r="P57" i="1"/>
  <c r="V56" i="1"/>
  <c r="T56" i="1"/>
  <c r="O56" i="1"/>
  <c r="N56" i="1"/>
  <c r="P56" i="1"/>
  <c r="V55" i="1"/>
  <c r="T55" i="1"/>
  <c r="O55" i="1"/>
  <c r="N55" i="1"/>
  <c r="P55" i="1"/>
  <c r="V54" i="1"/>
  <c r="T54" i="1"/>
  <c r="O54" i="1"/>
  <c r="N54" i="1"/>
  <c r="P54" i="1"/>
  <c r="V53" i="1"/>
  <c r="T53" i="1"/>
  <c r="O53" i="1"/>
  <c r="N53" i="1"/>
  <c r="P53" i="1"/>
  <c r="V51" i="1"/>
  <c r="T51" i="1"/>
  <c r="O51" i="1"/>
  <c r="N51" i="1"/>
  <c r="P51" i="1"/>
  <c r="V50" i="1"/>
  <c r="T50" i="1"/>
  <c r="O50" i="1"/>
  <c r="N50" i="1"/>
  <c r="P50" i="1"/>
  <c r="V49" i="1"/>
  <c r="T49" i="1"/>
  <c r="O49" i="1"/>
  <c r="N49" i="1"/>
  <c r="P49" i="1"/>
  <c r="V48" i="1"/>
  <c r="T48" i="1"/>
  <c r="O48" i="1"/>
  <c r="N48" i="1"/>
  <c r="P48" i="1"/>
  <c r="V47" i="1"/>
  <c r="T47" i="1"/>
  <c r="O47" i="1"/>
  <c r="N47" i="1"/>
  <c r="P47" i="1"/>
  <c r="V46" i="1"/>
  <c r="T46" i="1"/>
  <c r="O46" i="1"/>
  <c r="N46" i="1"/>
  <c r="P46" i="1"/>
  <c r="V45" i="1"/>
  <c r="T45" i="1"/>
  <c r="O45" i="1"/>
  <c r="N45" i="1"/>
  <c r="P45" i="1"/>
  <c r="V44" i="1"/>
  <c r="T44" i="1"/>
  <c r="O44" i="1"/>
  <c r="N44" i="1"/>
  <c r="P44" i="1"/>
  <c r="V43" i="1"/>
  <c r="T43" i="1"/>
  <c r="O43" i="1"/>
  <c r="N43" i="1"/>
  <c r="P43" i="1"/>
  <c r="N22" i="1"/>
  <c r="N16" i="1"/>
  <c r="N15" i="1"/>
  <c r="N14" i="1"/>
  <c r="V263" i="1"/>
  <c r="T263" i="1"/>
  <c r="P263" i="1"/>
  <c r="N263" i="1"/>
  <c r="O263" i="1"/>
  <c r="V262" i="1"/>
  <c r="T262" i="1"/>
  <c r="P262" i="1"/>
  <c r="N262" i="1"/>
  <c r="O262" i="1"/>
  <c r="V261" i="1"/>
  <c r="T261" i="1"/>
  <c r="P261" i="1"/>
  <c r="N261" i="1"/>
  <c r="O261" i="1"/>
  <c r="V260" i="1"/>
  <c r="T260" i="1"/>
  <c r="P260" i="1"/>
  <c r="N260" i="1"/>
  <c r="O260" i="1"/>
  <c r="V259" i="1"/>
  <c r="T259" i="1"/>
  <c r="P259" i="1"/>
  <c r="N259" i="1"/>
  <c r="O259" i="1"/>
  <c r="V164" i="1"/>
  <c r="T164" i="1"/>
  <c r="P164" i="1"/>
  <c r="N164" i="1"/>
  <c r="O164" i="1"/>
  <c r="V163" i="1"/>
  <c r="T163" i="1"/>
  <c r="P163" i="1"/>
  <c r="N163" i="1"/>
  <c r="O163" i="1"/>
  <c r="V162" i="1"/>
  <c r="T162" i="1"/>
  <c r="P162" i="1"/>
  <c r="N162" i="1"/>
  <c r="O162" i="1"/>
  <c r="V161" i="1"/>
  <c r="T161" i="1"/>
  <c r="P161" i="1"/>
  <c r="N161" i="1"/>
  <c r="O161" i="1"/>
  <c r="V160" i="1"/>
  <c r="T160" i="1"/>
  <c r="P160" i="1"/>
  <c r="N160" i="1"/>
  <c r="O160" i="1"/>
  <c r="V159" i="1"/>
  <c r="T159" i="1"/>
  <c r="P159" i="1"/>
  <c r="N159" i="1"/>
  <c r="O159" i="1"/>
  <c r="V158" i="1"/>
  <c r="T158" i="1"/>
  <c r="P158" i="1"/>
  <c r="N158" i="1"/>
  <c r="O158" i="1"/>
  <c r="V157" i="1"/>
  <c r="T157" i="1"/>
  <c r="P157" i="1"/>
  <c r="N157" i="1"/>
  <c r="O157" i="1"/>
  <c r="V156" i="1"/>
  <c r="T156" i="1"/>
  <c r="P156" i="1"/>
  <c r="N156" i="1"/>
  <c r="O156" i="1"/>
  <c r="V155" i="1"/>
  <c r="T155" i="1"/>
  <c r="P155" i="1"/>
  <c r="N155" i="1"/>
  <c r="O155" i="1"/>
  <c r="V154" i="1"/>
  <c r="T154" i="1"/>
  <c r="P154" i="1"/>
  <c r="N154" i="1"/>
  <c r="O154" i="1"/>
  <c r="V153" i="1"/>
  <c r="T153" i="1"/>
  <c r="P153" i="1"/>
  <c r="N153" i="1"/>
  <c r="O153" i="1"/>
  <c r="V152" i="1"/>
  <c r="T152" i="1"/>
  <c r="P152" i="1"/>
  <c r="N152" i="1"/>
  <c r="O152" i="1"/>
  <c r="V151" i="1"/>
  <c r="T151" i="1"/>
  <c r="P151" i="1"/>
  <c r="N151" i="1"/>
  <c r="O151" i="1"/>
  <c r="V150" i="1"/>
  <c r="T150" i="1"/>
  <c r="P150" i="1"/>
  <c r="N150" i="1"/>
  <c r="V67" i="1"/>
  <c r="T67" i="1"/>
  <c r="O67" i="1"/>
  <c r="N67" i="1"/>
  <c r="P67" i="1"/>
  <c r="V66" i="1"/>
  <c r="T66" i="1"/>
  <c r="O66" i="1"/>
  <c r="N66" i="1"/>
  <c r="P66" i="1"/>
  <c r="V65" i="1"/>
  <c r="T65" i="1"/>
  <c r="O65" i="1"/>
  <c r="N65" i="1"/>
  <c r="P65" i="1"/>
  <c r="V64" i="1"/>
  <c r="T64" i="1"/>
  <c r="O64" i="1"/>
  <c r="N64" i="1"/>
  <c r="P64" i="1"/>
  <c r="V63" i="1"/>
  <c r="T63" i="1"/>
  <c r="O63" i="1"/>
  <c r="N63" i="1"/>
  <c r="P63" i="1"/>
  <c r="V62" i="1"/>
  <c r="T62" i="1"/>
  <c r="O62" i="1"/>
  <c r="N62" i="1"/>
  <c r="P62" i="1"/>
  <c r="V61" i="1"/>
  <c r="T61" i="1"/>
  <c r="O61" i="1"/>
  <c r="N61" i="1"/>
  <c r="P61" i="1"/>
  <c r="V306" i="1"/>
  <c r="P306" i="1"/>
  <c r="O306" i="1"/>
  <c r="N306" i="1"/>
  <c r="V305" i="1"/>
  <c r="P305" i="1"/>
  <c r="O305" i="1"/>
  <c r="N305" i="1"/>
  <c r="V276" i="1"/>
  <c r="P276" i="1"/>
  <c r="O276" i="1"/>
  <c r="N276" i="1"/>
  <c r="V275" i="1"/>
  <c r="P275" i="1"/>
  <c r="O275" i="1"/>
  <c r="N275" i="1"/>
  <c r="V274" i="1"/>
  <c r="P274" i="1"/>
  <c r="O274" i="1"/>
  <c r="N274" i="1"/>
  <c r="V273" i="1"/>
  <c r="P273" i="1"/>
  <c r="O273" i="1"/>
  <c r="N273" i="1"/>
  <c r="V272" i="1"/>
  <c r="T272" i="1"/>
  <c r="P272" i="1"/>
  <c r="O272" i="1"/>
  <c r="N272" i="1"/>
  <c r="V271" i="1"/>
  <c r="T271" i="1"/>
  <c r="P271" i="1"/>
  <c r="O271" i="1"/>
  <c r="N271" i="1"/>
  <c r="V270" i="1"/>
  <c r="T270" i="1"/>
  <c r="P270" i="1"/>
  <c r="O270" i="1"/>
  <c r="N270" i="1"/>
  <c r="V269" i="1"/>
  <c r="T269" i="1"/>
  <c r="P269" i="1"/>
  <c r="O269" i="1"/>
  <c r="N269" i="1"/>
  <c r="V268" i="1"/>
  <c r="T268" i="1"/>
  <c r="P268" i="1"/>
  <c r="O268" i="1"/>
  <c r="N268" i="1"/>
  <c r="V267" i="1"/>
  <c r="T267" i="1"/>
  <c r="P267" i="1"/>
  <c r="N267" i="1"/>
  <c r="O267" i="1"/>
  <c r="V266" i="1"/>
  <c r="T266" i="1"/>
  <c r="P266" i="1"/>
  <c r="N266" i="1"/>
  <c r="O266" i="1"/>
  <c r="V265" i="1"/>
  <c r="T265" i="1"/>
  <c r="P265" i="1"/>
  <c r="N265" i="1"/>
  <c r="O265" i="1"/>
  <c r="V264" i="1"/>
  <c r="T264" i="1"/>
  <c r="P264" i="1"/>
  <c r="N264" i="1"/>
  <c r="O264" i="1"/>
  <c r="L83" i="1" l="1"/>
  <c r="Q83" i="1" s="1"/>
  <c r="Q312" i="1" s="1"/>
  <c r="Q313" i="1" s="1"/>
  <c r="W266" i="1"/>
  <c r="W263" i="1"/>
  <c r="T273" i="1"/>
  <c r="W273" i="1" s="1"/>
  <c r="T276" i="1"/>
  <c r="W276" i="1" s="1"/>
  <c r="W265" i="1"/>
  <c r="W259" i="1"/>
  <c r="W161" i="1"/>
  <c r="W264" i="1"/>
  <c r="T275" i="1"/>
  <c r="W275" i="1" s="1"/>
  <c r="T306" i="1"/>
  <c r="W306" i="1" s="1"/>
  <c r="W163" i="1"/>
  <c r="W261" i="1"/>
  <c r="W267" i="1"/>
  <c r="T274" i="1"/>
  <c r="W274" i="1" s="1"/>
  <c r="T305" i="1"/>
  <c r="W305" i="1" s="1"/>
  <c r="W162" i="1"/>
  <c r="W260" i="1"/>
  <c r="W160" i="1"/>
  <c r="W164" i="1"/>
  <c r="W262" i="1"/>
  <c r="V140" i="1"/>
  <c r="W140" i="1" s="1"/>
  <c r="V143" i="1"/>
  <c r="W143" i="1" s="1"/>
  <c r="W142" i="1"/>
  <c r="W148" i="1"/>
  <c r="W149" i="1"/>
  <c r="W146" i="1"/>
  <c r="W145" i="1"/>
  <c r="W144" i="1"/>
  <c r="W147" i="1"/>
  <c r="W64" i="1"/>
  <c r="W45" i="1"/>
  <c r="W44" i="1"/>
  <c r="W48" i="1"/>
  <c r="W53" i="1"/>
  <c r="W50" i="1"/>
  <c r="W59" i="1"/>
  <c r="W43" i="1"/>
  <c r="W51" i="1"/>
  <c r="W60" i="1"/>
  <c r="W49" i="1"/>
  <c r="W57" i="1"/>
  <c r="W56" i="1"/>
  <c r="W47" i="1"/>
  <c r="W55" i="1"/>
  <c r="W46" i="1"/>
  <c r="W54" i="1"/>
  <c r="W58" i="1"/>
  <c r="W22" i="1"/>
  <c r="W16" i="1"/>
  <c r="W15" i="1"/>
  <c r="W14" i="1"/>
  <c r="W61" i="1"/>
  <c r="W66" i="1"/>
  <c r="W156" i="1"/>
  <c r="W155" i="1"/>
  <c r="W65" i="1"/>
  <c r="W150" i="1"/>
  <c r="W154" i="1"/>
  <c r="W158" i="1"/>
  <c r="W63" i="1"/>
  <c r="W153" i="1"/>
  <c r="W151" i="1"/>
  <c r="W159" i="1"/>
  <c r="W62" i="1"/>
  <c r="W152" i="1"/>
  <c r="W67" i="1"/>
  <c r="W157" i="1"/>
  <c r="W269" i="1"/>
  <c r="W271" i="1"/>
  <c r="W268" i="1"/>
  <c r="W272" i="1"/>
  <c r="W270" i="1"/>
  <c r="V83" i="1" l="1"/>
  <c r="P83" i="1"/>
  <c r="W83" i="1" l="1"/>
  <c r="N11" i="1" l="1"/>
  <c r="N12" i="1"/>
  <c r="N13" i="1"/>
  <c r="N311" i="1" l="1"/>
  <c r="O311" i="1"/>
  <c r="P311" i="1"/>
  <c r="T311" i="1"/>
  <c r="V311" i="1"/>
  <c r="C8" i="9"/>
  <c r="W311" i="1" l="1"/>
  <c r="W13" i="1"/>
  <c r="T312" i="1"/>
  <c r="W12" i="1"/>
  <c r="V312" i="1"/>
  <c r="O312" i="1"/>
  <c r="O313" i="1" s="1"/>
  <c r="N312" i="1"/>
  <c r="P312" i="1"/>
  <c r="W11" i="1"/>
  <c r="N313" i="1" l="1"/>
  <c r="T313" i="1"/>
  <c r="P313" i="1"/>
  <c r="V313" i="1"/>
  <c r="W312" i="1"/>
  <c r="W313" i="1" l="1"/>
</calcChain>
</file>

<file path=xl/sharedStrings.xml><?xml version="1.0" encoding="utf-8"?>
<sst xmlns="http://schemas.openxmlformats.org/spreadsheetml/2006/main" count="1637" uniqueCount="108">
  <si>
    <t>DIRECTIVO</t>
  </si>
  <si>
    <t>ASESOR</t>
  </si>
  <si>
    <t>PROFESIONAL</t>
  </si>
  <si>
    <t>ASISTENCIAL</t>
  </si>
  <si>
    <t>TOTAL PROMEDIO MES - HORAS HOMBRE POR ACTIVIDAD</t>
  </si>
  <si>
    <t>TÉCNICO</t>
  </si>
  <si>
    <t>PROFESIONAL ESPECIALIZADO</t>
  </si>
  <si>
    <t>PROFESIONAL UNIVERSITARIO</t>
  </si>
  <si>
    <t>TÉCNICO ADMINISTRATIVO</t>
  </si>
  <si>
    <t>Dependencia</t>
  </si>
  <si>
    <t>CONDUCTOR MECÁNICO</t>
  </si>
  <si>
    <t xml:space="preserve">Tprom
</t>
  </si>
  <si>
    <t>DIRECTOR GENERAL</t>
  </si>
  <si>
    <t>DIRECTOR OPERATIVO</t>
  </si>
  <si>
    <t>JEFE DE OFICINA</t>
  </si>
  <si>
    <t xml:space="preserve">DIRECTOR ADMINISTRATIVO Y FINANCIERO </t>
  </si>
  <si>
    <t>SUBDIRECTOR ADMINISTRATIVO</t>
  </si>
  <si>
    <t>SUBDIRECTOR FINANCIERO</t>
  </si>
  <si>
    <t>SUBDIRECTOR OPERATIVO</t>
  </si>
  <si>
    <t>JEFE DE OFICINA ASESORA</t>
  </si>
  <si>
    <t>ANALISTA DE SISTEMAS</t>
  </si>
  <si>
    <t>SECRETARIO</t>
  </si>
  <si>
    <t>PAGADOR</t>
  </si>
  <si>
    <t>DENOMINACIÓN DE EMPLEO</t>
  </si>
  <si>
    <t>NIVEL JERÁRQUICO</t>
  </si>
  <si>
    <t>TOTAL EMPELOS</t>
  </si>
  <si>
    <t>GRADO</t>
  </si>
  <si>
    <t>DEPENDENCIA</t>
  </si>
  <si>
    <t>Directivo</t>
  </si>
  <si>
    <t>Asesor</t>
  </si>
  <si>
    <t>Profesional</t>
  </si>
  <si>
    <t>Técnico</t>
  </si>
  <si>
    <t>Asistencial</t>
  </si>
  <si>
    <t>NIVEL ADMINISTRATIVO</t>
  </si>
  <si>
    <t>DENOMINACIÓN DEL EMPLEO</t>
  </si>
  <si>
    <t>CÓDIGO</t>
  </si>
  <si>
    <t>NIVELES ADMINISTRATIVOS</t>
  </si>
  <si>
    <t>PROCESO</t>
  </si>
  <si>
    <t xml:space="preserve">Tmín
</t>
  </si>
  <si>
    <t xml:space="preserve">Tmáx
</t>
  </si>
  <si>
    <t>MEDICIÓN DE CARGAS DE TRABAJO POR PROCESO</t>
  </si>
  <si>
    <t>Formulario 1</t>
  </si>
  <si>
    <t>DATOS GENERALES</t>
  </si>
  <si>
    <t>TIEMPO DE TRABAJO POR CADA ACTIVIDAD EN HORAS  (TIEMPO  ESTÁNDAR)</t>
  </si>
  <si>
    <t xml:space="preserve">       TOTAL HORAS REQUERIDAS MES POR NIVEL Y DENOMNACIÓN DEL EMPLEO, POR ACTIVIDADES Y PROCESOS </t>
  </si>
  <si>
    <t xml:space="preserve">      TOTAL PERSONAL REQUERIDO POR NIVEL Y DENONMINACIÓN DEL EMPLEO Y TOTAL PERSONAL REQUERIDO EN LA DEPENDENCIA</t>
  </si>
  <si>
    <t>CANTIDAD PROMEDIO DE VECES QUE SE REPITE LA ACTIVIDAD EN EL MES</t>
  </si>
  <si>
    <t xml:space="preserve">TIEMPO TOTAL EN HORAS HOMBRE EN EL MES DE CADA ACTIVIDAD DISTRIBUIDO POR NIVELES Y DENOMINACIONES DEL EMPLEO                                                                       </t>
  </si>
  <si>
    <t>NIVEL DEL EMPLEO</t>
  </si>
  <si>
    <t xml:space="preserve">Directivo </t>
  </si>
  <si>
    <t xml:space="preserve">TIEMPO EN HORAS </t>
  </si>
  <si>
    <t>DIRECCIÓN GENERAL</t>
  </si>
  <si>
    <t>OBSERVATORIO DE DINÁMICAS METROPOLITANAS Y REGIONALES</t>
  </si>
  <si>
    <t>SUBDIRECCIÓN DE ASISTENCIA TÉCNICA Y GESTIÓN DE PROYECTOS METROPOLITANOS Y REGIONALES</t>
  </si>
  <si>
    <t>SUBDIRECCIÓN DE GESTIÓN CORPORATIVA</t>
  </si>
  <si>
    <t>Comunicación Estratégica</t>
  </si>
  <si>
    <t>Direccionamiento Estratégico</t>
  </si>
  <si>
    <t>Gestión del Talento Humano</t>
  </si>
  <si>
    <t>Cooperación, Alianzas y Relacionamiento con la Ciudadanía</t>
  </si>
  <si>
    <t>Planeación Integral y Sostenible del Territorio</t>
  </si>
  <si>
    <t>Producción de Información Regional y Analítica de Datos</t>
  </si>
  <si>
    <t>Asistencia Técnica</t>
  </si>
  <si>
    <t>Estructuración y Seguimiento de Proyectos</t>
  </si>
  <si>
    <t>Gestión Administrativa</t>
  </si>
  <si>
    <t>Gestión de las Tecnologías de la Información y las Comunicaciones</t>
  </si>
  <si>
    <t>Gestión Financiera</t>
  </si>
  <si>
    <t>Gestión Jurídica y Contractual</t>
  </si>
  <si>
    <t>Evaluación, Control y Mejora</t>
  </si>
  <si>
    <t>SUBDIRECCIÓN DE PLANEACIÓN METROPOLITANA Y REGIONAL</t>
  </si>
  <si>
    <t>Director Regional</t>
  </si>
  <si>
    <t xml:space="preserve">Asesor </t>
  </si>
  <si>
    <t>0 3</t>
  </si>
  <si>
    <t>Subdirector Técnico</t>
  </si>
  <si>
    <t>0 6</t>
  </si>
  <si>
    <t>Jefe de Oficina</t>
  </si>
  <si>
    <t>0 5</t>
  </si>
  <si>
    <t>Profesional Especializado</t>
  </si>
  <si>
    <t>Profesional Universitario</t>
  </si>
  <si>
    <t xml:space="preserve">0 1 </t>
  </si>
  <si>
    <t>Auxiliar Administrativo</t>
  </si>
  <si>
    <t xml:space="preserve">1 9 </t>
  </si>
  <si>
    <t xml:space="preserve">Gestión de la participación y comunicaciones </t>
  </si>
  <si>
    <t xml:space="preserve">Ejercicio de la autoridad Regional </t>
  </si>
  <si>
    <t>Planeación Integral y Sostenible</t>
  </si>
  <si>
    <t>Generación de conocimiento</t>
  </si>
  <si>
    <t xml:space="preserve">Gestión administrativa y del talento humano </t>
  </si>
  <si>
    <t xml:space="preserve">Seguimiento y monitoreo </t>
  </si>
  <si>
    <t>Coordinación interinstitucional y asistencia técnica</t>
  </si>
  <si>
    <t xml:space="preserve">Secretario Ejecutivo </t>
  </si>
  <si>
    <t>Departamento Administrativo del Servicio Civil Distrital</t>
  </si>
  <si>
    <t>Región Metropolitana Bogotá – Cundinamarca</t>
  </si>
  <si>
    <t xml:space="preserve">Quien Elaboro </t>
  </si>
  <si>
    <t xml:space="preserve">Entidad </t>
  </si>
  <si>
    <t>0 4</t>
  </si>
  <si>
    <t>1 2</t>
  </si>
  <si>
    <t>Jefe de Oficina Asesora</t>
  </si>
  <si>
    <t xml:space="preserve">0 4 </t>
  </si>
  <si>
    <t xml:space="preserve">Asistencial </t>
  </si>
  <si>
    <t xml:space="preserve">1 2 </t>
  </si>
  <si>
    <t>OFICINA DE CONTROL INTERNO</t>
  </si>
  <si>
    <t>OFICINA DE CONTROL DISCIPLINARIO INTERNO</t>
  </si>
  <si>
    <t>OFICINA JURÍDICA</t>
  </si>
  <si>
    <t>OFICINA ASESORA DE COMUNICACIONES Y PARTICIPACIÓN CIUDADANA</t>
  </si>
  <si>
    <t>OFICINA DE TECNOLOGÍAS DE LA INFORMACIÓN Y LAS COMUNICACIONES</t>
  </si>
  <si>
    <t xml:space="preserve">SUBDIRECCIÓN DE PLANEACIÓN METROPOLITANA Y REGIONAL </t>
  </si>
  <si>
    <t xml:space="preserve">SUBDIRECCIÓN DE GESTIÓN DE PROYECTOS </t>
  </si>
  <si>
    <t>OFICINA ASESORA DE PLANEACIÓN INSTITUCIONAL</t>
  </si>
  <si>
    <t xml:space="preserve">SUBDIRECCIÓN DE GESTIÓN CORPORATIVA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</si>
</sst>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
    <numFmt numFmtId="166" formatCode="_(&quot;$&quot;\ * #,##0.00_);_(&quot;$&quot;\ * \(#,##0.00\);_(&quot;$&quot;\ * &quot;-&quot;??_);_(@_)"/>
    <numFmt numFmtId="167"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10"/>
      <name val="Arial"/>
      <family val="2"/>
    </font>
    <font>
      <u/>
      <sz val="10"/>
      <color indexed="12"/>
      <name val="Arial"/>
      <family val="2"/>
    </font>
    <font>
      <sz val="11"/>
      <color theme="1"/>
      <name val="Calibri"/>
      <family val="2"/>
      <scheme val="minor"/>
    </font>
    <font>
      <b/>
      <sz val="11"/>
      <color theme="1"/>
      <name val="Calibri"/>
      <family val="2"/>
      <scheme val="minor"/>
    </font>
    <font>
      <sz val="10"/>
      <name val="Calibri"/>
      <family val="2"/>
      <scheme val="minor"/>
    </font>
    <font>
      <b/>
      <sz val="10"/>
      <name val="Calibri"/>
      <family val="2"/>
      <scheme val="minor"/>
    </font>
    <font>
      <sz val="10"/>
      <color theme="1"/>
      <name val="Calibri"/>
      <family val="2"/>
      <scheme val="minor"/>
    </font>
    <font>
      <sz val="10"/>
      <color theme="1"/>
      <name val="Arial"/>
      <family val="2"/>
    </font>
    <font>
      <b/>
      <sz val="10"/>
      <color theme="0"/>
      <name val="Calibri"/>
      <family val="2"/>
      <scheme val="minor"/>
    </font>
    <font>
      <sz val="9"/>
      <color theme="1"/>
      <name val="Arial"/>
      <family val="2"/>
    </font>
    <font>
      <sz val="10"/>
      <name val="MS Sans Serif"/>
      <family val="2"/>
    </font>
    <font>
      <sz val="10"/>
      <name val="Arial"/>
      <family val="2"/>
    </font>
    <font>
      <sz val="14"/>
      <name val="Arial"/>
      <family val="2"/>
    </font>
    <font>
      <b/>
      <sz val="14"/>
      <name val="Arial"/>
      <family val="2"/>
    </font>
    <font>
      <b/>
      <sz val="14"/>
      <color theme="1" tint="0.34998626667073579"/>
      <name val="Arial"/>
      <family val="2"/>
    </font>
    <font>
      <b/>
      <sz val="12"/>
      <name val="Arial"/>
      <family val="2"/>
    </font>
    <font>
      <b/>
      <sz val="16"/>
      <name val="Arial"/>
      <family val="2"/>
    </font>
    <font>
      <b/>
      <sz val="11"/>
      <name val="Arial"/>
      <family val="2"/>
    </font>
    <font>
      <b/>
      <sz val="10"/>
      <color theme="1" tint="0.34998626667073579"/>
      <name val="Arial"/>
      <family val="2"/>
    </font>
    <font>
      <b/>
      <sz val="8"/>
      <name val="Arial"/>
      <family val="2"/>
    </font>
    <font>
      <sz val="8"/>
      <name val="Arial"/>
      <family val="2"/>
    </font>
    <font>
      <b/>
      <sz val="8"/>
      <color theme="1"/>
      <name val="Arial"/>
      <family val="2"/>
    </font>
    <font>
      <sz val="10"/>
      <color theme="1" tint="0.34998626667073579"/>
      <name val="Arial"/>
      <family val="2"/>
    </font>
    <font>
      <sz val="12"/>
      <color rgb="FF000000"/>
      <name val="Arial"/>
      <family val="2"/>
    </font>
    <font>
      <sz val="11"/>
      <color rgb="FF000000"/>
      <name val="Arial"/>
      <family val="2"/>
    </font>
    <font>
      <b/>
      <sz val="10"/>
      <color theme="0"/>
      <name val="Arial"/>
      <family val="2"/>
    </font>
  </fonts>
  <fills count="11">
    <fill>
      <patternFill patternType="none"/>
    </fill>
    <fill>
      <patternFill patternType="gray125"/>
    </fill>
    <fill>
      <patternFill patternType="solid">
        <fgColor theme="8" tint="0.59999389629810485"/>
        <bgColor indexed="64"/>
      </patternFill>
    </fill>
    <fill>
      <patternFill patternType="solid">
        <fgColor theme="9" tint="0.39997558519241921"/>
        <bgColor indexed="64"/>
      </patternFill>
    </fill>
    <fill>
      <patternFill patternType="solid">
        <fgColor theme="4"/>
        <bgColor indexed="64"/>
      </patternFill>
    </fill>
    <fill>
      <patternFill patternType="solid">
        <fgColor theme="6"/>
        <bgColor indexed="64"/>
      </patternFill>
    </fill>
    <fill>
      <patternFill patternType="solid">
        <fgColor theme="6" tint="0.39997558519241921"/>
        <bgColor indexed="64"/>
      </patternFill>
    </fill>
    <fill>
      <patternFill patternType="solid">
        <fgColor theme="6" tint="0.39997558519241921"/>
        <bgColor theme="4" tint="0.79998168889431442"/>
      </patternFill>
    </fill>
    <fill>
      <patternFill patternType="solid">
        <fgColor theme="8"/>
        <bgColor indexed="64"/>
      </patternFill>
    </fill>
    <fill>
      <patternFill patternType="solid">
        <fgColor theme="7"/>
        <bgColor theme="7"/>
      </patternFill>
    </fill>
    <fill>
      <patternFill patternType="solid">
        <fgColor theme="7" tint="0.79998168889431442"/>
        <bgColor theme="7" tint="0.79998168889431442"/>
      </patternFill>
    </fill>
  </fills>
  <borders count="32">
    <border>
      <left/>
      <right/>
      <top/>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bottom style="thin">
        <color theme="4" tint="0.39997558519241921"/>
      </bottom>
      <diagonal/>
    </border>
    <border>
      <left/>
      <right style="thin">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style="medium">
        <color auto="1"/>
      </left>
      <right/>
      <top style="medium">
        <color auto="1"/>
      </top>
      <bottom/>
      <diagonal/>
    </border>
    <border>
      <left style="medium">
        <color auto="1"/>
      </left>
      <right/>
      <top/>
      <bottom/>
      <diagonal/>
    </border>
    <border>
      <left style="medium">
        <color indexed="64"/>
      </left>
      <right/>
      <top/>
      <bottom style="medium">
        <color indexed="64"/>
      </bottom>
      <diagonal/>
    </border>
    <border>
      <left style="medium">
        <color auto="1"/>
      </left>
      <right/>
      <top/>
      <bottom style="thin">
        <color auto="1"/>
      </bottom>
      <diagonal/>
    </border>
    <border>
      <left style="medium">
        <color auto="1"/>
      </left>
      <right/>
      <top style="thin">
        <color auto="1"/>
      </top>
      <bottom/>
      <diagonal/>
    </border>
  </borders>
  <cellStyleXfs count="16">
    <xf numFmtId="0" fontId="0" fillId="0" borderId="0"/>
    <xf numFmtId="0" fontId="7" fillId="0" borderId="0" applyNumberFormat="0" applyFill="0" applyBorder="0" applyAlignment="0" applyProtection="0">
      <alignment vertical="top"/>
      <protection locked="0"/>
    </xf>
    <xf numFmtId="0" fontId="4" fillId="0" borderId="0"/>
    <xf numFmtId="0" fontId="8" fillId="0" borderId="0"/>
    <xf numFmtId="0" fontId="2" fillId="0" borderId="0"/>
    <xf numFmtId="0" fontId="16" fillId="0" borderId="0"/>
    <xf numFmtId="0" fontId="3" fillId="0" borderId="0"/>
    <xf numFmtId="0" fontId="17" fillId="0" borderId="0"/>
    <xf numFmtId="43"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9" fontId="1" fillId="0" borderId="0" applyFont="0" applyFill="0" applyBorder="0" applyAlignment="0" applyProtection="0"/>
  </cellStyleXfs>
  <cellXfs count="134">
    <xf numFmtId="0" fontId="0" fillId="0" borderId="0" xfId="0"/>
    <xf numFmtId="0" fontId="0" fillId="0" borderId="0" xfId="0" applyAlignment="1">
      <alignment vertical="center"/>
    </xf>
    <xf numFmtId="0" fontId="3" fillId="2" borderId="1" xfId="0" applyFont="1" applyFill="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3" fillId="2" borderId="7" xfId="0" applyFont="1" applyFill="1" applyBorder="1" applyAlignment="1">
      <alignment vertical="center"/>
    </xf>
    <xf numFmtId="0" fontId="3" fillId="0" borderId="0" xfId="0" applyFont="1"/>
    <xf numFmtId="0" fontId="0" fillId="0" borderId="0" xfId="0" applyAlignment="1">
      <alignment vertical="center" wrapText="1"/>
    </xf>
    <xf numFmtId="0" fontId="6" fillId="0" borderId="0" xfId="0" applyFont="1" applyAlignment="1">
      <alignment wrapText="1"/>
    </xf>
    <xf numFmtId="0" fontId="11" fillId="0" borderId="0" xfId="0" applyFont="1" applyAlignment="1">
      <alignment vertical="center" wrapText="1"/>
    </xf>
    <xf numFmtId="0" fontId="6" fillId="0" borderId="0" xfId="0" applyFont="1"/>
    <xf numFmtId="0" fontId="8" fillId="0" borderId="0" xfId="0" applyFont="1" applyAlignment="1">
      <alignment vertical="center" wrapText="1"/>
    </xf>
    <xf numFmtId="0" fontId="8" fillId="0" borderId="19" xfId="0" applyFont="1" applyBorder="1" applyAlignment="1">
      <alignment vertical="center" wrapText="1"/>
    </xf>
    <xf numFmtId="0" fontId="3" fillId="0" borderId="0" xfId="0" applyFont="1" applyAlignment="1">
      <alignment vertical="center" wrapText="1"/>
    </xf>
    <xf numFmtId="0" fontId="0" fillId="0" borderId="0" xfId="0" applyAlignment="1">
      <alignment horizontal="center" vertical="center" wrapText="1"/>
    </xf>
    <xf numFmtId="0" fontId="12" fillId="0" borderId="0" xfId="0" applyFont="1" applyAlignment="1">
      <alignment vertical="center" wrapText="1"/>
    </xf>
    <xf numFmtId="0" fontId="9" fillId="0" borderId="19" xfId="0" applyFont="1" applyBorder="1" applyAlignment="1">
      <alignment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164" fontId="11" fillId="0" borderId="0" xfId="0" applyNumberFormat="1" applyFont="1" applyAlignment="1">
      <alignment horizontal="center" vertical="center" wrapText="1"/>
    </xf>
    <xf numFmtId="0" fontId="3" fillId="0" borderId="1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5" fillId="0" borderId="8" xfId="4" applyFont="1" applyBorder="1"/>
    <xf numFmtId="0" fontId="15" fillId="0" borderId="8" xfId="4" applyFont="1" applyBorder="1" applyAlignment="1">
      <alignment vertical="center" wrapText="1"/>
    </xf>
    <xf numFmtId="0" fontId="15" fillId="0" borderId="8" xfId="4" applyFont="1" applyBorder="1" applyAlignment="1">
      <alignment horizontal="left"/>
    </xf>
    <xf numFmtId="164" fontId="0" fillId="0" borderId="0" xfId="0" applyNumberFormat="1"/>
    <xf numFmtId="0" fontId="5" fillId="0" borderId="8" xfId="4" applyFont="1" applyBorder="1" applyAlignment="1">
      <alignment vertical="center" wrapText="1"/>
    </xf>
    <xf numFmtId="0" fontId="10" fillId="0" borderId="8" xfId="0" applyFont="1" applyBorder="1" applyAlignment="1">
      <alignment vertical="center" wrapText="1"/>
    </xf>
    <xf numFmtId="164" fontId="10" fillId="0" borderId="8" xfId="0" applyNumberFormat="1" applyFont="1" applyBorder="1" applyAlignment="1">
      <alignment horizontal="center" vertical="center" wrapText="1"/>
    </xf>
    <xf numFmtId="167" fontId="10" fillId="0" borderId="8" xfId="0" applyNumberFormat="1" applyFont="1" applyBorder="1" applyAlignment="1">
      <alignment horizontal="center" vertical="center" wrapText="1"/>
    </xf>
    <xf numFmtId="0" fontId="3" fillId="0" borderId="0" xfId="0" applyFont="1" applyAlignment="1">
      <alignment horizontal="center"/>
    </xf>
    <xf numFmtId="0" fontId="18" fillId="0" borderId="0" xfId="0" applyFont="1" applyAlignment="1">
      <alignment vertical="center"/>
    </xf>
    <xf numFmtId="164" fontId="18" fillId="0" borderId="0" xfId="0" applyNumberFormat="1" applyFont="1" applyAlignment="1">
      <alignment vertical="center"/>
    </xf>
    <xf numFmtId="165" fontId="18" fillId="0" borderId="0" xfId="0" applyNumberFormat="1" applyFont="1" applyAlignment="1">
      <alignment vertical="center"/>
    </xf>
    <xf numFmtId="0" fontId="19" fillId="0" borderId="0" xfId="0" applyFont="1" applyAlignment="1">
      <alignment vertical="center"/>
    </xf>
    <xf numFmtId="0" fontId="19" fillId="4" borderId="8" xfId="0" applyFont="1" applyFill="1" applyBorder="1" applyAlignment="1">
      <alignment vertical="center"/>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5" fillId="5" borderId="8" xfId="0" applyFont="1" applyFill="1" applyBorder="1" applyAlignment="1">
      <alignment horizontal="center" vertical="center" wrapText="1"/>
    </xf>
    <xf numFmtId="0" fontId="25" fillId="0" borderId="0" xfId="0" applyFont="1" applyAlignment="1">
      <alignment vertical="center" wrapText="1"/>
    </xf>
    <xf numFmtId="0" fontId="25" fillId="6" borderId="8" xfId="0" applyFont="1" applyFill="1" applyBorder="1" applyAlignment="1">
      <alignment horizontal="center" vertical="center" wrapText="1"/>
    </xf>
    <xf numFmtId="0" fontId="27" fillId="7" borderId="0" xfId="0" applyFont="1" applyFill="1" applyAlignment="1">
      <alignment horizontal="center" vertical="center" wrapText="1"/>
    </xf>
    <xf numFmtId="0" fontId="27" fillId="7" borderId="21" xfId="0" applyFont="1" applyFill="1" applyBorder="1" applyAlignment="1">
      <alignment horizontal="center" vertical="center" wrapText="1"/>
    </xf>
    <xf numFmtId="0" fontId="26" fillId="0" borderId="8" xfId="0" applyFont="1" applyBorder="1" applyAlignment="1">
      <alignment horizontal="left" vertical="center" wrapText="1"/>
    </xf>
    <xf numFmtId="167" fontId="26" fillId="0" borderId="8" xfId="0" applyNumberFormat="1" applyFont="1" applyBorder="1" applyAlignment="1">
      <alignment horizontal="center" vertical="center" wrapText="1"/>
    </xf>
    <xf numFmtId="0" fontId="26" fillId="0" borderId="8" xfId="0" applyFont="1" applyBorder="1" applyAlignment="1">
      <alignment horizontal="center" vertical="center" wrapText="1"/>
    </xf>
    <xf numFmtId="2" fontId="26" fillId="0" borderId="8" xfId="0" applyNumberFormat="1" applyFont="1" applyBorder="1" applyAlignment="1">
      <alignment horizontal="center" vertical="center" wrapText="1"/>
    </xf>
    <xf numFmtId="2" fontId="26" fillId="6" borderId="8" xfId="0" applyNumberFormat="1" applyFont="1" applyFill="1" applyBorder="1" applyAlignment="1">
      <alignment horizontal="center" vertical="center" wrapText="1"/>
    </xf>
    <xf numFmtId="2" fontId="26" fillId="0" borderId="8" xfId="2" applyNumberFormat="1" applyFont="1" applyBorder="1" applyAlignment="1">
      <alignment horizontal="center" vertical="center" wrapText="1"/>
    </xf>
    <xf numFmtId="0" fontId="26" fillId="0" borderId="0" xfId="0" applyFont="1" applyAlignment="1">
      <alignment vertical="center" wrapText="1"/>
    </xf>
    <xf numFmtId="2" fontId="25" fillId="3" borderId="8" xfId="0" applyNumberFormat="1" applyFont="1" applyFill="1" applyBorder="1" applyAlignment="1">
      <alignment horizontal="center" vertical="center" wrapText="1"/>
    </xf>
    <xf numFmtId="2" fontId="26" fillId="0" borderId="0" xfId="0" applyNumberFormat="1" applyFont="1" applyAlignment="1">
      <alignment horizontal="center" vertical="center" wrapText="1"/>
    </xf>
    <xf numFmtId="0" fontId="13" fillId="10" borderId="24" xfId="0" applyFont="1" applyFill="1" applyBorder="1"/>
    <xf numFmtId="0" fontId="14" fillId="9" borderId="24" xfId="0" applyFont="1" applyFill="1" applyBorder="1" applyAlignment="1">
      <alignment vertical="center" wrapText="1"/>
    </xf>
    <xf numFmtId="164" fontId="14" fillId="9" borderId="25" xfId="0" applyNumberFormat="1"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2" fillId="10" borderId="8" xfId="0" applyFont="1" applyFill="1" applyBorder="1" applyAlignment="1">
      <alignment vertical="center" wrapText="1"/>
    </xf>
    <xf numFmtId="167" fontId="12" fillId="10" borderId="8" xfId="0" applyNumberFormat="1" applyFont="1" applyFill="1" applyBorder="1" applyAlignment="1">
      <alignment horizontal="center" vertical="center" wrapText="1"/>
    </xf>
    <xf numFmtId="164" fontId="12" fillId="10" borderId="8" xfId="0" applyNumberFormat="1" applyFont="1" applyFill="1" applyBorder="1" applyAlignment="1">
      <alignment horizontal="center" vertical="center" wrapText="1"/>
    </xf>
    <xf numFmtId="0" fontId="12" fillId="0" borderId="8" xfId="0" applyFont="1" applyBorder="1" applyAlignment="1">
      <alignment vertical="center" wrapText="1"/>
    </xf>
    <xf numFmtId="167" fontId="12" fillId="0" borderId="8" xfId="0" applyNumberFormat="1" applyFont="1" applyBorder="1" applyAlignment="1">
      <alignment horizontal="center" vertical="center" wrapText="1"/>
    </xf>
    <xf numFmtId="164" fontId="12" fillId="0" borderId="8" xfId="0" applyNumberFormat="1" applyFont="1" applyBorder="1" applyAlignment="1">
      <alignment horizontal="center" vertical="center" wrapText="1"/>
    </xf>
    <xf numFmtId="0" fontId="13" fillId="10" borderId="26"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vertical="top"/>
    </xf>
    <xf numFmtId="0" fontId="21" fillId="0" borderId="0" xfId="0" applyFont="1" applyAlignment="1">
      <alignment vertical="center"/>
    </xf>
    <xf numFmtId="0" fontId="22" fillId="0" borderId="0" xfId="0" applyFont="1" applyAlignment="1">
      <alignment vertical="center" wrapText="1"/>
    </xf>
    <xf numFmtId="0" fontId="23" fillId="5" borderId="8" xfId="0" applyFont="1" applyFill="1" applyBorder="1" applyAlignment="1">
      <alignment vertical="center"/>
    </xf>
    <xf numFmtId="0" fontId="3" fillId="0" borderId="0" xfId="0" applyFont="1" applyAlignment="1">
      <alignment wrapText="1"/>
    </xf>
    <xf numFmtId="0" fontId="13" fillId="0" borderId="15" xfId="0" applyFont="1" applyBorder="1"/>
    <xf numFmtId="0" fontId="13" fillId="0" borderId="17" xfId="0" applyFont="1" applyBorder="1"/>
    <xf numFmtId="2" fontId="3" fillId="0" borderId="0" xfId="0" applyNumberFormat="1" applyFont="1" applyAlignment="1">
      <alignment horizontal="center" vertical="center"/>
    </xf>
    <xf numFmtId="0" fontId="25" fillId="5" borderId="11" xfId="0" applyFont="1" applyFill="1" applyBorder="1" applyAlignment="1">
      <alignment horizontal="center" vertical="center" wrapText="1"/>
    </xf>
    <xf numFmtId="0" fontId="25" fillId="5" borderId="20" xfId="0" applyFont="1" applyFill="1" applyBorder="1" applyAlignment="1">
      <alignment horizontal="center" vertical="center" wrapText="1"/>
    </xf>
    <xf numFmtId="0" fontId="3" fillId="0" borderId="0" xfId="0" applyFont="1" applyAlignment="1">
      <alignment vertical="center"/>
    </xf>
    <xf numFmtId="0" fontId="13" fillId="0" borderId="8" xfId="4" applyFont="1" applyBorder="1" applyAlignment="1">
      <alignment vertical="center" wrapText="1"/>
    </xf>
    <xf numFmtId="0" fontId="29" fillId="0" borderId="0" xfId="0" applyFont="1" applyAlignment="1">
      <alignment horizontal="justify" vertical="center"/>
    </xf>
    <xf numFmtId="0" fontId="30" fillId="0" borderId="0" xfId="0" applyFont="1" applyAlignment="1">
      <alignment horizontal="justify" vertical="center"/>
    </xf>
    <xf numFmtId="0" fontId="12" fillId="10" borderId="8"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26" fillId="0" borderId="0" xfId="0" applyFont="1" applyAlignment="1">
      <alignment horizontal="left" vertical="top" wrapText="1"/>
    </xf>
    <xf numFmtId="0" fontId="3" fillId="0" borderId="18" xfId="0" applyFont="1" applyBorder="1" applyAlignment="1">
      <alignment horizontal="center" vertical="center"/>
    </xf>
    <xf numFmtId="0" fontId="3" fillId="0" borderId="17" xfId="0" applyFont="1" applyBorder="1" applyAlignment="1">
      <alignment horizontal="center" vertical="center"/>
    </xf>
    <xf numFmtId="0" fontId="29" fillId="0" borderId="0" xfId="0" applyFont="1" applyAlignment="1">
      <alignment horizontal="justify" vertical="center" wrapText="1"/>
    </xf>
    <xf numFmtId="0" fontId="26" fillId="0" borderId="8" xfId="0" applyFont="1" applyFill="1" applyBorder="1" applyAlignment="1">
      <alignment horizontal="left" vertical="center" wrapText="1"/>
    </xf>
    <xf numFmtId="167" fontId="26" fillId="0" borderId="8" xfId="0" applyNumberFormat="1" applyFont="1" applyFill="1" applyBorder="1" applyAlignment="1">
      <alignment horizontal="center" vertical="center" wrapText="1"/>
    </xf>
    <xf numFmtId="0" fontId="26" fillId="0" borderId="8" xfId="0" applyFont="1" applyFill="1" applyBorder="1" applyAlignment="1">
      <alignment horizontal="center" vertical="center" wrapText="1"/>
    </xf>
    <xf numFmtId="2" fontId="26" fillId="0" borderId="8" xfId="0" applyNumberFormat="1" applyFont="1" applyFill="1" applyBorder="1" applyAlignment="1">
      <alignment horizontal="center" vertical="center" wrapText="1"/>
    </xf>
    <xf numFmtId="0" fontId="26" fillId="0" borderId="0" xfId="0" applyFont="1" applyFill="1" applyAlignment="1">
      <alignment horizontal="center" vertical="center" wrapText="1"/>
    </xf>
    <xf numFmtId="0" fontId="31" fillId="8" borderId="7" xfId="0" applyFont="1" applyFill="1" applyBorder="1" applyAlignment="1">
      <alignment horizontal="center" wrapText="1"/>
    </xf>
    <xf numFmtId="0" fontId="31" fillId="8" borderId="27" xfId="0" applyFont="1" applyFill="1" applyBorder="1" applyAlignment="1">
      <alignment horizontal="center" wrapText="1"/>
    </xf>
    <xf numFmtId="2" fontId="28" fillId="0" borderId="16" xfId="0" applyNumberFormat="1" applyFont="1" applyBorder="1" applyAlignment="1">
      <alignment horizontal="center" vertical="center"/>
    </xf>
    <xf numFmtId="0" fontId="13" fillId="0" borderId="16" xfId="0" applyFont="1" applyBorder="1"/>
    <xf numFmtId="0" fontId="3" fillId="0" borderId="17" xfId="0" applyFont="1" applyBorder="1"/>
    <xf numFmtId="0" fontId="13" fillId="0" borderId="14" xfId="0" applyFont="1" applyBorder="1"/>
    <xf numFmtId="2" fontId="28" fillId="0" borderId="14" xfId="0" applyNumberFormat="1" applyFont="1" applyBorder="1" applyAlignment="1">
      <alignment horizontal="center" vertical="center"/>
    </xf>
    <xf numFmtId="0" fontId="3" fillId="0" borderId="18" xfId="0" applyFont="1" applyBorder="1"/>
    <xf numFmtId="2" fontId="28" fillId="0" borderId="15" xfId="0" applyNumberFormat="1" applyFont="1" applyBorder="1" applyAlignment="1">
      <alignment horizontal="center" vertical="center"/>
    </xf>
    <xf numFmtId="2" fontId="28" fillId="0" borderId="17" xfId="0" applyNumberFormat="1" applyFont="1" applyBorder="1" applyAlignment="1">
      <alignment horizontal="center" vertical="center"/>
    </xf>
    <xf numFmtId="0" fontId="13" fillId="0" borderId="18" xfId="0" applyFont="1" applyBorder="1"/>
    <xf numFmtId="2" fontId="28" fillId="0" borderId="18" xfId="0" applyNumberFormat="1" applyFont="1" applyBorder="1" applyAlignment="1">
      <alignment horizontal="center" vertical="center"/>
    </xf>
    <xf numFmtId="0" fontId="18" fillId="0" borderId="0" xfId="0" applyFont="1" applyAlignment="1">
      <alignment horizontal="center" vertical="top"/>
    </xf>
    <xf numFmtId="0" fontId="19" fillId="0" borderId="0" xfId="0" applyFont="1" applyAlignment="1">
      <alignment horizontal="center" vertical="center"/>
    </xf>
    <xf numFmtId="0" fontId="19" fillId="0" borderId="8" xfId="0" applyFont="1" applyBorder="1" applyAlignment="1">
      <alignment horizontal="center" vertical="center"/>
    </xf>
    <xf numFmtId="0" fontId="18" fillId="0" borderId="8" xfId="0" applyFont="1" applyBorder="1" applyAlignment="1">
      <alignment horizontal="center" vertical="center"/>
    </xf>
    <xf numFmtId="0" fontId="20" fillId="0" borderId="8" xfId="0" applyFont="1" applyBorder="1" applyAlignment="1">
      <alignment horizontal="center" vertical="center"/>
    </xf>
    <xf numFmtId="0" fontId="25" fillId="3" borderId="8" xfId="0" applyFont="1" applyFill="1" applyBorder="1" applyAlignment="1">
      <alignment vertical="center" wrapText="1"/>
    </xf>
    <xf numFmtId="0" fontId="25" fillId="3" borderId="8" xfId="0" applyFont="1" applyFill="1" applyBorder="1" applyAlignment="1">
      <alignment horizontal="left" vertical="center" wrapText="1"/>
    </xf>
    <xf numFmtId="0" fontId="25" fillId="5" borderId="8" xfId="0" applyFont="1" applyFill="1" applyBorder="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5" borderId="22" xfId="0" applyFont="1" applyFill="1" applyBorder="1" applyAlignment="1">
      <alignment horizontal="center" vertical="center" wrapText="1"/>
    </xf>
    <xf numFmtId="0" fontId="25" fillId="5" borderId="2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0" xfId="0" applyFont="1" applyFill="1" applyBorder="1" applyAlignment="1">
      <alignment horizontal="center" vertical="center" wrapText="1"/>
    </xf>
    <xf numFmtId="0" fontId="3" fillId="0" borderId="15" xfId="0" applyFon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3" fillId="0" borderId="18" xfId="0" applyFont="1" applyBorder="1" applyAlignment="1">
      <alignment horizontal="center" vertical="center"/>
    </xf>
    <xf numFmtId="0" fontId="0" fillId="0" borderId="14" xfId="0" applyBorder="1" applyAlignment="1">
      <alignment horizontal="center"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24" fillId="0" borderId="8" xfId="0" applyFont="1" applyBorder="1" applyAlignment="1">
      <alignment horizontal="center" vertical="center"/>
    </xf>
    <xf numFmtId="0" fontId="6" fillId="5" borderId="30"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8" xfId="0" applyFont="1" applyFill="1" applyBorder="1" applyAlignment="1">
      <alignment horizontal="center" vertical="center"/>
    </xf>
    <xf numFmtId="0" fontId="6" fillId="5" borderId="27" xfId="0" applyFont="1" applyFill="1" applyBorder="1" applyAlignment="1">
      <alignment horizontal="center" vertical="center"/>
    </xf>
    <xf numFmtId="0" fontId="6" fillId="5" borderId="29" xfId="0" applyFont="1" applyFill="1" applyBorder="1" applyAlignment="1">
      <alignment horizontal="center" vertical="center"/>
    </xf>
  </cellXfs>
  <cellStyles count="16">
    <cellStyle name="Hipervínculo 2" xfId="1"/>
    <cellStyle name="Millares 2" xfId="8"/>
    <cellStyle name="Moneda 2" xfId="9"/>
    <cellStyle name="Normal" xfId="0" builtinId="0"/>
    <cellStyle name="Normal 2" xfId="2"/>
    <cellStyle name="Normal 2 2" xfId="6"/>
    <cellStyle name="Normal 3" xfId="3"/>
    <cellStyle name="Normal 3 2" xfId="10"/>
    <cellStyle name="Normal 3 3" xfId="11"/>
    <cellStyle name="Normal 4" xfId="5"/>
    <cellStyle name="Normal 5" xfId="4"/>
    <cellStyle name="Normal 5 2" xfId="12"/>
    <cellStyle name="Normal 5 3" xfId="13"/>
    <cellStyle name="Normal 6" xfId="14"/>
    <cellStyle name="Normal 7" xfId="7"/>
    <cellStyle name="Porcentaje 2" xfId="15"/>
  </cellStyles>
  <dxfs count="12">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164" formatCode="0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numFmt numFmtId="164" formatCode="0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dxf>
    <dxf>
      <font>
        <b val="0"/>
        <i val="0"/>
        <strike val="0"/>
        <condense val="0"/>
        <extend val="0"/>
        <outline val="0"/>
        <shadow val="0"/>
        <u val="none"/>
        <vertAlign val="baseline"/>
        <sz val="9"/>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RESULTADOS </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'CUADRO DE SALIDA'!$C$11:$C$19</c:f>
              <c:strCache>
                <c:ptCount val="9"/>
                <c:pt idx="0">
                  <c:v>Director Regional</c:v>
                </c:pt>
                <c:pt idx="1">
                  <c:v>Subdirector Técnico</c:v>
                </c:pt>
                <c:pt idx="2">
                  <c:v>Jefe de Oficina</c:v>
                </c:pt>
                <c:pt idx="3">
                  <c:v>Asesor</c:v>
                </c:pt>
                <c:pt idx="4">
                  <c:v>Jefe de Oficina Asesora</c:v>
                </c:pt>
                <c:pt idx="5">
                  <c:v>Profesional Especializado</c:v>
                </c:pt>
                <c:pt idx="6">
                  <c:v>Profesional Universitario</c:v>
                </c:pt>
                <c:pt idx="7">
                  <c:v>Auxiliar Administrativo</c:v>
                </c:pt>
                <c:pt idx="8">
                  <c:v>Secretario Ejecutivo </c:v>
                </c:pt>
              </c:strCache>
            </c:strRef>
          </c:cat>
          <c:val>
            <c:numRef>
              <c:f>'CUADRO DE SALIDA'!$D$11:$D$19</c:f>
              <c:numCache>
                <c:formatCode>0.00</c:formatCode>
                <c:ptCount val="9"/>
                <c:pt idx="0">
                  <c:v>1</c:v>
                </c:pt>
                <c:pt idx="1">
                  <c:v>3</c:v>
                </c:pt>
                <c:pt idx="2">
                  <c:v>4</c:v>
                </c:pt>
                <c:pt idx="3">
                  <c:v>1</c:v>
                </c:pt>
                <c:pt idx="4">
                  <c:v>2</c:v>
                </c:pt>
                <c:pt idx="5">
                  <c:v>9</c:v>
                </c:pt>
                <c:pt idx="6">
                  <c:v>11</c:v>
                </c:pt>
                <c:pt idx="7" formatCode="General">
                  <c:v>3</c:v>
                </c:pt>
                <c:pt idx="8" formatCode="General">
                  <c:v>1</c:v>
                </c:pt>
              </c:numCache>
            </c:numRef>
          </c:val>
          <c:extLst>
            <c:ext xmlns:c16="http://schemas.microsoft.com/office/drawing/2014/chart" uri="{C3380CC4-5D6E-409C-BE32-E72D297353CC}">
              <c16:uniqueId val="{00000000-F70D-544B-A466-1911F5811684}"/>
            </c:ext>
          </c:extLst>
        </c:ser>
        <c:dLbls>
          <c:showLegendKey val="0"/>
          <c:showVal val="0"/>
          <c:showCatName val="0"/>
          <c:showSerName val="0"/>
          <c:showPercent val="0"/>
          <c:showBubbleSize val="0"/>
        </c:dLbls>
        <c:gapWidth val="150"/>
        <c:axId val="383948176"/>
        <c:axId val="383949824"/>
      </c:barChart>
      <c:catAx>
        <c:axId val="38394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3949824"/>
        <c:crosses val="autoZero"/>
        <c:auto val="1"/>
        <c:lblAlgn val="ctr"/>
        <c:lblOffset val="100"/>
        <c:noMultiLvlLbl val="0"/>
      </c:catAx>
      <c:valAx>
        <c:axId val="383949824"/>
        <c:scaling>
          <c:orientation val="minMax"/>
        </c:scaling>
        <c:delete val="0"/>
        <c:axPos val="l"/>
        <c:majorGridlines>
          <c:spPr>
            <a:ln w="9525" cap="flat" cmpd="sng" algn="ctr">
              <a:solidFill>
                <a:schemeClr val="tx1">
                  <a:lumMod val="15000"/>
                  <a:lumOff val="85000"/>
                </a:schemeClr>
              </a:solidFill>
              <a:round/>
            </a:ln>
            <a:effectLst/>
          </c:spPr>
        </c:majorGridlines>
        <c:title>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394817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1386214</xdr:colOff>
      <xdr:row>19</xdr:row>
      <xdr:rowOff>161266</xdr:rowOff>
    </xdr:from>
    <xdr:to>
      <xdr:col>10</xdr:col>
      <xdr:colOff>742829</xdr:colOff>
      <xdr:row>44</xdr:row>
      <xdr:rowOff>59906</xdr:rowOff>
    </xdr:to>
    <xdr:graphicFrame macro="">
      <xdr:nvGraphicFramePr>
        <xdr:cNvPr id="3" name="Gráfico 2">
          <a:extLst>
            <a:ext uri="{FF2B5EF4-FFF2-40B4-BE49-F238E27FC236}">
              <a16:creationId xmlns:a16="http://schemas.microsoft.com/office/drawing/2014/main" id="{638205E9-9F98-9941-8BFD-D5A9F7F763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4" name="Tabla4" displayName="Tabla4" ref="C2:D22" totalsRowShown="0" headerRowDxfId="11">
  <autoFilter ref="C2:D22"/>
  <tableColumns count="2">
    <tableColumn id="1" name="PROCESO" dataDxfId="10" dataCellStyle="Normal 5"/>
    <tableColumn id="2" name="DEPENDENCIA" dataDxfId="9"/>
  </tableColumns>
  <tableStyleInfo name="TableStyleMedium4" showFirstColumn="0" showLastColumn="0" showRowStripes="1" showColumnStripes="0"/>
</table>
</file>

<file path=xl/tables/table2.xml><?xml version="1.0" encoding="utf-8"?>
<table xmlns="http://schemas.openxmlformats.org/spreadsheetml/2006/main" id="5" name="Tabla5" displayName="Tabla5" ref="F2:H17" totalsRowShown="0">
  <autoFilter ref="F2:H17"/>
  <tableColumns count="3">
    <tableColumn id="1" name="DENOMINACIÓN DEL EMPLEO" dataDxfId="8"/>
    <tableColumn id="2" name="CÓDIGO" dataDxfId="7"/>
    <tableColumn id="3" name="NIVEL ADMINISTRATIVO" dataDxfId="6"/>
  </tableColumns>
  <tableStyleInfo name="TableStyleMedium5" showFirstColumn="0" showLastColumn="0" showRowStripes="1" showColumnStripes="0"/>
</table>
</file>

<file path=xl/tables/table3.xml><?xml version="1.0" encoding="utf-8"?>
<table xmlns="http://schemas.openxmlformats.org/spreadsheetml/2006/main" id="6" name="Tabla6" displayName="Tabla6" ref="J2:J7" totalsRowShown="0" headerRowDxfId="5" dataDxfId="3" headerRowBorderDxfId="4" tableBorderDxfId="2" totalsRowBorderDxfId="1">
  <autoFilter ref="J2:J7"/>
  <tableColumns count="1">
    <tableColumn id="1" name="NIVELES ADMINISTRATIVOS" dataDxfId="0"/>
  </tableColumns>
  <tableStyleInfo name="TableStyleMedium3" showFirstColumn="0" showLastColumn="0" showRowStripes="1" showColumnStripes="0"/>
</table>
</file>

<file path=xl/theme/theme1.xml><?xml version="1.0" encoding="utf-8"?>
<a:theme xmlns:a="http://schemas.openxmlformats.org/drawingml/2006/main" name="Tema de Office">
  <a:themeElements>
    <a:clrScheme name="Personalizados 1">
      <a:dk1>
        <a:srgbClr val="000000"/>
      </a:dk1>
      <a:lt1>
        <a:srgbClr val="FFFFFF"/>
      </a:lt1>
      <a:dk2>
        <a:srgbClr val="44546A"/>
      </a:dk2>
      <a:lt2>
        <a:srgbClr val="E7E6E6"/>
      </a:lt2>
      <a:accent1>
        <a:srgbClr val="FFBA08"/>
      </a:accent1>
      <a:accent2>
        <a:srgbClr val="FAA307"/>
      </a:accent2>
      <a:accent3>
        <a:srgbClr val="F38C06"/>
      </a:accent3>
      <a:accent4>
        <a:srgbClr val="E85D04"/>
      </a:accent4>
      <a:accent5>
        <a:srgbClr val="DC2F02"/>
      </a:accent5>
      <a:accent6>
        <a:srgbClr val="D00000"/>
      </a:accent6>
      <a:hlink>
        <a:srgbClr val="9D0208"/>
      </a:hlink>
      <a:folHlink>
        <a:srgbClr val="69040F"/>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
  <sheetViews>
    <sheetView showGridLines="0" topLeftCell="A3" zoomScale="90" zoomScaleNormal="90" zoomScalePageLayoutView="85" workbookViewId="0">
      <selection activeCell="C21" sqref="C21"/>
    </sheetView>
  </sheetViews>
  <sheetFormatPr baseColWidth="10" defaultColWidth="10.85546875" defaultRowHeight="18" x14ac:dyDescent="0.2"/>
  <cols>
    <col min="1" max="1" width="2.42578125" style="36" customWidth="1"/>
    <col min="2" max="2" width="39.28515625" style="36" customWidth="1"/>
    <col min="3" max="3" width="43.140625" style="36" customWidth="1"/>
    <col min="4" max="4" width="15" style="37" customWidth="1"/>
    <col min="5" max="5" width="11.42578125" style="38" customWidth="1"/>
    <col min="6" max="6" width="14" style="36" customWidth="1"/>
    <col min="7" max="7" width="8" style="36" customWidth="1"/>
    <col min="8" max="8" width="9" style="36" customWidth="1"/>
    <col min="9" max="9" width="24.7109375" style="36" customWidth="1"/>
    <col min="10" max="16384" width="10.85546875" style="36"/>
  </cols>
  <sheetData>
    <row r="1" spans="2:8" ht="8.25" customHeight="1" x14ac:dyDescent="0.2"/>
    <row r="2" spans="2:8" x14ac:dyDescent="0.2">
      <c r="C2" s="106" t="s">
        <v>41</v>
      </c>
      <c r="D2" s="106"/>
      <c r="E2" s="106"/>
      <c r="F2" s="106"/>
      <c r="G2" s="106"/>
      <c r="H2" s="106"/>
    </row>
    <row r="3" spans="2:8" x14ac:dyDescent="0.2">
      <c r="C3" s="106"/>
      <c r="D3" s="106"/>
      <c r="E3" s="106"/>
      <c r="F3" s="106"/>
      <c r="G3" s="106"/>
      <c r="H3" s="106"/>
    </row>
    <row r="4" spans="2:8" ht="15" customHeight="1" x14ac:dyDescent="0.2">
      <c r="C4" s="107" t="s">
        <v>42</v>
      </c>
      <c r="D4" s="107"/>
      <c r="E4" s="107"/>
      <c r="F4" s="107"/>
      <c r="G4" s="107"/>
      <c r="H4" s="107"/>
    </row>
    <row r="5" spans="2:8" ht="15" customHeight="1" x14ac:dyDescent="0.2">
      <c r="C5" s="107"/>
      <c r="D5" s="107"/>
      <c r="E5" s="107"/>
      <c r="F5" s="107"/>
      <c r="G5" s="107"/>
      <c r="H5" s="107"/>
    </row>
    <row r="6" spans="2:8" ht="21.75" customHeight="1" x14ac:dyDescent="0.2">
      <c r="D6" s="36"/>
      <c r="E6" s="36"/>
    </row>
    <row r="7" spans="2:8" ht="21.75" customHeight="1" x14ac:dyDescent="0.2"/>
    <row r="8" spans="2:8" ht="21.75" customHeight="1" x14ac:dyDescent="0.2"/>
    <row r="9" spans="2:8" ht="25.5" customHeight="1" x14ac:dyDescent="0.2">
      <c r="B9" s="40" t="s">
        <v>91</v>
      </c>
      <c r="C9" s="108" t="s">
        <v>89</v>
      </c>
      <c r="D9" s="108"/>
      <c r="E9" s="108"/>
      <c r="F9" s="108"/>
      <c r="G9" s="108"/>
      <c r="H9" s="108"/>
    </row>
    <row r="10" spans="2:8" ht="25.5" customHeight="1" x14ac:dyDescent="0.2">
      <c r="B10" s="40" t="s">
        <v>92</v>
      </c>
      <c r="C10" s="109" t="s">
        <v>90</v>
      </c>
      <c r="D10" s="110"/>
      <c r="E10" s="110"/>
      <c r="F10" s="110"/>
      <c r="G10" s="110"/>
      <c r="H10" s="110"/>
    </row>
    <row r="11" spans="2:8" x14ac:dyDescent="0.2">
      <c r="B11" s="39"/>
    </row>
    <row r="13" spans="2:8" x14ac:dyDescent="0.2">
      <c r="B13" s="39"/>
    </row>
  </sheetData>
  <mergeCells count="4">
    <mergeCell ref="C2:H3"/>
    <mergeCell ref="C4:H5"/>
    <mergeCell ref="C9:H9"/>
    <mergeCell ref="C10:H10"/>
  </mergeCells>
  <dataValidations xWindow="835" yWindow="359" count="1">
    <dataValidation allowBlank="1" showInputMessage="1" showErrorMessage="1" prompt="Aparece la dependencia asociada una vez escogido el macroproceso." sqref="C10:H1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X320"/>
  <sheetViews>
    <sheetView showGridLines="0" topLeftCell="N1" zoomScale="150" zoomScaleNormal="140" zoomScaleSheetLayoutView="50" zoomScalePageLayoutView="97" workbookViewId="0">
      <pane ySplit="10" topLeftCell="A307" activePane="bottomLeft" state="frozen"/>
      <selection sqref="A1:E1"/>
      <selection pane="bottomLeft" activeCell="R312" sqref="R312"/>
    </sheetView>
  </sheetViews>
  <sheetFormatPr baseColWidth="10" defaultColWidth="10.85546875" defaultRowHeight="11.25" x14ac:dyDescent="0.2"/>
  <cols>
    <col min="1" max="1" width="2.42578125" style="42" customWidth="1"/>
    <col min="2" max="2" width="18.7109375" style="42" customWidth="1"/>
    <col min="3" max="3" width="23.85546875" style="42" customWidth="1"/>
    <col min="4" max="4" width="11.7109375" style="42" customWidth="1"/>
    <col min="5" max="6" width="13.42578125" style="42" customWidth="1"/>
    <col min="7" max="7" width="11.28515625" style="42" customWidth="1"/>
    <col min="8" max="8" width="16" style="42" customWidth="1"/>
    <col min="9" max="11" width="12.42578125" style="42" customWidth="1"/>
    <col min="12" max="12" width="16.42578125" style="42" customWidth="1"/>
    <col min="13" max="14" width="12.140625" style="42" customWidth="1"/>
    <col min="15" max="15" width="12.42578125" style="42" customWidth="1"/>
    <col min="16" max="16" width="10.7109375" style="42" customWidth="1"/>
    <col min="17" max="19" width="12.85546875" style="42" customWidth="1"/>
    <col min="20" max="21" width="13.28515625" style="42" customWidth="1"/>
    <col min="22" max="22" width="13.42578125" style="42" customWidth="1"/>
    <col min="23" max="23" width="11.42578125" style="42" customWidth="1"/>
    <col min="24" max="24" width="5.28515625" style="42" customWidth="1"/>
    <col min="25" max="16384" width="10.85546875" style="42"/>
  </cols>
  <sheetData>
    <row r="3" spans="2:24" x14ac:dyDescent="0.2">
      <c r="D3" s="85"/>
      <c r="E3" s="85"/>
      <c r="F3" s="85"/>
      <c r="G3" s="85"/>
      <c r="H3" s="85"/>
      <c r="I3" s="85"/>
      <c r="J3" s="85"/>
      <c r="K3" s="85"/>
      <c r="L3" s="85"/>
      <c r="M3" s="85"/>
      <c r="N3" s="85"/>
      <c r="O3" s="85"/>
      <c r="P3" s="85"/>
      <c r="Q3" s="85"/>
      <c r="R3" s="85"/>
      <c r="S3" s="85"/>
      <c r="T3" s="85"/>
      <c r="U3" s="85"/>
      <c r="V3" s="85"/>
      <c r="W3" s="85"/>
    </row>
    <row r="4" spans="2:24" x14ac:dyDescent="0.2">
      <c r="B4" s="114" t="s">
        <v>40</v>
      </c>
      <c r="C4" s="114"/>
      <c r="D4" s="114"/>
      <c r="E4" s="114"/>
      <c r="F4" s="114"/>
      <c r="G4" s="114"/>
      <c r="H4" s="114"/>
      <c r="I4" s="114"/>
      <c r="J4" s="114"/>
      <c r="K4" s="114"/>
      <c r="L4" s="114"/>
      <c r="M4" s="114"/>
      <c r="N4" s="114"/>
      <c r="O4" s="114"/>
      <c r="P4" s="114"/>
      <c r="Q4" s="114"/>
      <c r="R4" s="114"/>
      <c r="S4" s="114"/>
      <c r="T4" s="114"/>
      <c r="U4" s="114"/>
      <c r="V4" s="85"/>
      <c r="W4" s="85"/>
    </row>
    <row r="5" spans="2:24" s="41" customFormat="1" x14ac:dyDescent="0.2">
      <c r="B5" s="44"/>
      <c r="C5" s="44"/>
    </row>
    <row r="6" spans="2:24" s="41" customFormat="1" ht="12" customHeight="1" x14ac:dyDescent="0.2">
      <c r="B6" s="44"/>
      <c r="C6" s="44"/>
      <c r="D6" s="115"/>
      <c r="E6" s="115"/>
      <c r="F6" s="115"/>
      <c r="G6" s="115"/>
      <c r="H6" s="115"/>
      <c r="I6" s="115"/>
      <c r="J6" s="115"/>
      <c r="K6" s="115"/>
      <c r="L6" s="115"/>
      <c r="M6" s="115"/>
      <c r="N6" s="115"/>
      <c r="O6" s="115"/>
      <c r="P6" s="115"/>
      <c r="Q6" s="115"/>
      <c r="R6" s="115"/>
      <c r="S6" s="115"/>
      <c r="T6" s="115"/>
      <c r="U6" s="115"/>
      <c r="V6" s="115"/>
      <c r="W6" s="115"/>
    </row>
    <row r="7" spans="2:24" s="41" customFormat="1" x14ac:dyDescent="0.2">
      <c r="D7" s="44"/>
      <c r="E7" s="44"/>
      <c r="F7" s="44"/>
      <c r="G7" s="44"/>
      <c r="L7" s="42"/>
      <c r="X7" s="42"/>
    </row>
    <row r="8" spans="2:24" x14ac:dyDescent="0.2">
      <c r="B8" s="41"/>
      <c r="C8" s="41"/>
      <c r="D8" s="41"/>
      <c r="E8" s="41"/>
      <c r="F8" s="41"/>
      <c r="G8" s="41"/>
      <c r="H8" s="41"/>
      <c r="I8" s="113" t="s">
        <v>50</v>
      </c>
      <c r="J8" s="113"/>
      <c r="K8" s="113"/>
      <c r="L8" s="113"/>
      <c r="M8" s="41"/>
      <c r="N8" s="113" t="s">
        <v>47</v>
      </c>
      <c r="O8" s="113"/>
      <c r="P8" s="113"/>
      <c r="Q8" s="113"/>
      <c r="R8" s="113"/>
      <c r="S8" s="113"/>
      <c r="T8" s="113"/>
      <c r="U8" s="113"/>
      <c r="V8" s="113"/>
      <c r="W8" s="113" t="s">
        <v>4</v>
      </c>
    </row>
    <row r="9" spans="2:24" ht="12" thickBot="1" x14ac:dyDescent="0.25">
      <c r="B9" s="41"/>
      <c r="C9" s="41"/>
      <c r="D9" s="41"/>
      <c r="E9" s="41"/>
      <c r="F9" s="41"/>
      <c r="G9" s="41"/>
      <c r="H9" s="41"/>
      <c r="I9" s="113"/>
      <c r="J9" s="113"/>
      <c r="K9" s="113"/>
      <c r="L9" s="113"/>
      <c r="M9" s="41"/>
      <c r="N9" s="116" t="s">
        <v>0</v>
      </c>
      <c r="O9" s="117"/>
      <c r="P9" s="78"/>
      <c r="Q9" s="84"/>
      <c r="R9" s="84"/>
      <c r="S9" s="118" t="s">
        <v>2</v>
      </c>
      <c r="T9" s="119"/>
      <c r="U9" s="77"/>
      <c r="V9" s="77"/>
      <c r="W9" s="113"/>
    </row>
    <row r="10" spans="2:24" s="41" customFormat="1" ht="68.25" thickBot="1" x14ac:dyDescent="0.25">
      <c r="B10" s="43" t="s">
        <v>27</v>
      </c>
      <c r="C10" s="43" t="s">
        <v>37</v>
      </c>
      <c r="D10" s="43" t="s">
        <v>48</v>
      </c>
      <c r="E10" s="43" t="s">
        <v>34</v>
      </c>
      <c r="F10" s="43" t="s">
        <v>35</v>
      </c>
      <c r="G10" s="43" t="s">
        <v>26</v>
      </c>
      <c r="H10" s="43" t="s">
        <v>46</v>
      </c>
      <c r="I10" s="43" t="s">
        <v>38</v>
      </c>
      <c r="J10" s="43" t="s">
        <v>11</v>
      </c>
      <c r="K10" s="43" t="s">
        <v>39</v>
      </c>
      <c r="L10" s="45" t="s">
        <v>43</v>
      </c>
      <c r="M10" s="46"/>
      <c r="N10" s="47" t="s">
        <v>69</v>
      </c>
      <c r="O10" s="47" t="s">
        <v>72</v>
      </c>
      <c r="P10" s="47" t="s">
        <v>29</v>
      </c>
      <c r="Q10" s="47" t="s">
        <v>74</v>
      </c>
      <c r="R10" s="47" t="s">
        <v>95</v>
      </c>
      <c r="S10" s="47" t="s">
        <v>76</v>
      </c>
      <c r="T10" s="47" t="s">
        <v>77</v>
      </c>
      <c r="U10" s="47" t="s">
        <v>88</v>
      </c>
      <c r="V10" s="47" t="s">
        <v>79</v>
      </c>
      <c r="W10" s="113"/>
    </row>
    <row r="11" spans="2:24" ht="62.1" customHeight="1" x14ac:dyDescent="0.2">
      <c r="B11" s="89" t="s">
        <v>51</v>
      </c>
      <c r="C11" s="89" t="s">
        <v>56</v>
      </c>
      <c r="D11" s="89" t="s">
        <v>28</v>
      </c>
      <c r="E11" s="89" t="s">
        <v>69</v>
      </c>
      <c r="F11" s="90">
        <v>24</v>
      </c>
      <c r="G11" s="91" t="s">
        <v>73</v>
      </c>
      <c r="H11" s="92">
        <v>1</v>
      </c>
      <c r="I11" s="92">
        <v>8</v>
      </c>
      <c r="J11" s="92">
        <v>16</v>
      </c>
      <c r="K11" s="92">
        <v>24</v>
      </c>
      <c r="L11" s="52">
        <f>+(((I11)+4*(J11)+(K11))/6)</f>
        <v>16</v>
      </c>
      <c r="M11" s="53"/>
      <c r="N11" s="53">
        <f t="shared" ref="N11:V20" si="0">IF($E11=N$10,($H11*$L11),"")</f>
        <v>16</v>
      </c>
      <c r="O11" s="53" t="str">
        <f t="shared" si="0"/>
        <v/>
      </c>
      <c r="P11" s="53" t="str">
        <f t="shared" si="0"/>
        <v/>
      </c>
      <c r="Q11" s="53" t="str">
        <f t="shared" si="0"/>
        <v/>
      </c>
      <c r="R11" s="53" t="str">
        <f t="shared" si="0"/>
        <v/>
      </c>
      <c r="S11" s="53" t="str">
        <f t="shared" si="0"/>
        <v/>
      </c>
      <c r="T11" s="53" t="str">
        <f t="shared" si="0"/>
        <v/>
      </c>
      <c r="U11" s="53"/>
      <c r="V11" s="53" t="str">
        <f t="shared" si="0"/>
        <v/>
      </c>
      <c r="W11" s="51">
        <f t="shared" ref="W11:W149" si="1">SUM(N11:V11)</f>
        <v>16</v>
      </c>
      <c r="X11" s="54"/>
    </row>
    <row r="12" spans="2:24" ht="62.1" customHeight="1" x14ac:dyDescent="0.2">
      <c r="B12" s="89" t="s">
        <v>51</v>
      </c>
      <c r="C12" s="89" t="s">
        <v>56</v>
      </c>
      <c r="D12" s="89" t="s">
        <v>28</v>
      </c>
      <c r="E12" s="89" t="s">
        <v>69</v>
      </c>
      <c r="F12" s="90">
        <v>24</v>
      </c>
      <c r="G12" s="91" t="s">
        <v>73</v>
      </c>
      <c r="H12" s="92">
        <v>1</v>
      </c>
      <c r="I12" s="92">
        <v>4</v>
      </c>
      <c r="J12" s="92">
        <v>4</v>
      </c>
      <c r="K12" s="92">
        <v>8</v>
      </c>
      <c r="L12" s="52">
        <f>+(((I12)+4*(J12)+(K12))/6)</f>
        <v>4.666666666666667</v>
      </c>
      <c r="M12" s="53"/>
      <c r="N12" s="53">
        <f t="shared" si="0"/>
        <v>4.666666666666667</v>
      </c>
      <c r="O12" s="53" t="str">
        <f t="shared" si="0"/>
        <v/>
      </c>
      <c r="P12" s="53" t="str">
        <f t="shared" si="0"/>
        <v/>
      </c>
      <c r="Q12" s="53" t="str">
        <f t="shared" si="0"/>
        <v/>
      </c>
      <c r="R12" s="53" t="str">
        <f t="shared" si="0"/>
        <v/>
      </c>
      <c r="S12" s="53" t="str">
        <f t="shared" si="0"/>
        <v/>
      </c>
      <c r="T12" s="53" t="str">
        <f t="shared" si="0"/>
        <v/>
      </c>
      <c r="U12" s="53"/>
      <c r="V12" s="53" t="str">
        <f t="shared" si="0"/>
        <v/>
      </c>
      <c r="W12" s="51">
        <f t="shared" si="1"/>
        <v>4.666666666666667</v>
      </c>
      <c r="X12" s="54"/>
    </row>
    <row r="13" spans="2:24" ht="62.1" customHeight="1" x14ac:dyDescent="0.2">
      <c r="B13" s="89" t="s">
        <v>51</v>
      </c>
      <c r="C13" s="89" t="s">
        <v>56</v>
      </c>
      <c r="D13" s="89" t="s">
        <v>28</v>
      </c>
      <c r="E13" s="89" t="s">
        <v>69</v>
      </c>
      <c r="F13" s="90">
        <v>24</v>
      </c>
      <c r="G13" s="91" t="s">
        <v>73</v>
      </c>
      <c r="H13" s="92">
        <v>1</v>
      </c>
      <c r="I13" s="92">
        <v>4</v>
      </c>
      <c r="J13" s="92">
        <v>16</v>
      </c>
      <c r="K13" s="92">
        <v>24</v>
      </c>
      <c r="L13" s="52">
        <f>+(((I13)+4*(J13)+(K13))/6)</f>
        <v>15.333333333333334</v>
      </c>
      <c r="M13" s="53"/>
      <c r="N13" s="53">
        <f t="shared" si="0"/>
        <v>15.333333333333334</v>
      </c>
      <c r="O13" s="53" t="str">
        <f t="shared" si="0"/>
        <v/>
      </c>
      <c r="P13" s="53" t="str">
        <f t="shared" si="0"/>
        <v/>
      </c>
      <c r="Q13" s="53" t="str">
        <f t="shared" si="0"/>
        <v/>
      </c>
      <c r="R13" s="53" t="str">
        <f t="shared" si="0"/>
        <v/>
      </c>
      <c r="S13" s="53" t="str">
        <f t="shared" si="0"/>
        <v/>
      </c>
      <c r="T13" s="53" t="str">
        <f t="shared" si="0"/>
        <v/>
      </c>
      <c r="U13" s="53"/>
      <c r="V13" s="53" t="str">
        <f t="shared" si="0"/>
        <v/>
      </c>
      <c r="W13" s="51">
        <f t="shared" si="1"/>
        <v>15.333333333333334</v>
      </c>
      <c r="X13" s="54"/>
    </row>
    <row r="14" spans="2:24" ht="62.1" customHeight="1" x14ac:dyDescent="0.2">
      <c r="B14" s="89" t="s">
        <v>51</v>
      </c>
      <c r="C14" s="89" t="s">
        <v>56</v>
      </c>
      <c r="D14" s="89" t="s">
        <v>28</v>
      </c>
      <c r="E14" s="89" t="s">
        <v>69</v>
      </c>
      <c r="F14" s="90">
        <v>24</v>
      </c>
      <c r="G14" s="91" t="s">
        <v>73</v>
      </c>
      <c r="H14" s="92">
        <f>1/12</f>
        <v>8.3333333333333329E-2</v>
      </c>
      <c r="I14" s="92">
        <v>80</v>
      </c>
      <c r="J14" s="92">
        <v>120</v>
      </c>
      <c r="K14" s="92">
        <v>160</v>
      </c>
      <c r="L14" s="52">
        <f t="shared" ref="L14:L90" si="2">+(((I14)+4*(J14)+(K14))/6)</f>
        <v>120</v>
      </c>
      <c r="M14" s="53"/>
      <c r="N14" s="53">
        <f t="shared" si="0"/>
        <v>10</v>
      </c>
      <c r="O14" s="53" t="str">
        <f t="shared" si="0"/>
        <v/>
      </c>
      <c r="P14" s="53" t="str">
        <f t="shared" si="0"/>
        <v/>
      </c>
      <c r="Q14" s="53" t="str">
        <f t="shared" si="0"/>
        <v/>
      </c>
      <c r="R14" s="53" t="str">
        <f t="shared" si="0"/>
        <v/>
      </c>
      <c r="S14" s="53" t="str">
        <f t="shared" si="0"/>
        <v/>
      </c>
      <c r="T14" s="53" t="str">
        <f t="shared" si="0"/>
        <v/>
      </c>
      <c r="U14" s="53"/>
      <c r="V14" s="53" t="str">
        <f t="shared" si="0"/>
        <v/>
      </c>
      <c r="W14" s="51">
        <f t="shared" si="1"/>
        <v>10</v>
      </c>
      <c r="X14" s="54"/>
    </row>
    <row r="15" spans="2:24" ht="62.1" customHeight="1" x14ac:dyDescent="0.2">
      <c r="B15" s="89" t="s">
        <v>51</v>
      </c>
      <c r="C15" s="89" t="s">
        <v>56</v>
      </c>
      <c r="D15" s="89" t="s">
        <v>28</v>
      </c>
      <c r="E15" s="89" t="s">
        <v>69</v>
      </c>
      <c r="F15" s="90">
        <v>24</v>
      </c>
      <c r="G15" s="91" t="s">
        <v>73</v>
      </c>
      <c r="H15" s="92">
        <f>1/12</f>
        <v>8.3333333333333329E-2</v>
      </c>
      <c r="I15" s="92">
        <v>16</v>
      </c>
      <c r="J15" s="92">
        <v>40</v>
      </c>
      <c r="K15" s="92">
        <v>80</v>
      </c>
      <c r="L15" s="52">
        <f t="shared" si="2"/>
        <v>42.666666666666664</v>
      </c>
      <c r="M15" s="53"/>
      <c r="N15" s="53">
        <f t="shared" si="0"/>
        <v>3.5555555555555554</v>
      </c>
      <c r="O15" s="53" t="str">
        <f t="shared" si="0"/>
        <v/>
      </c>
      <c r="P15" s="53" t="str">
        <f t="shared" si="0"/>
        <v/>
      </c>
      <c r="Q15" s="53" t="str">
        <f t="shared" si="0"/>
        <v/>
      </c>
      <c r="R15" s="53" t="str">
        <f t="shared" si="0"/>
        <v/>
      </c>
      <c r="S15" s="53" t="str">
        <f t="shared" si="0"/>
        <v/>
      </c>
      <c r="T15" s="53" t="str">
        <f t="shared" si="0"/>
        <v/>
      </c>
      <c r="U15" s="53"/>
      <c r="V15" s="53" t="str">
        <f t="shared" si="0"/>
        <v/>
      </c>
      <c r="W15" s="51">
        <f t="shared" si="1"/>
        <v>3.5555555555555554</v>
      </c>
      <c r="X15" s="54"/>
    </row>
    <row r="16" spans="2:24" ht="62.1" customHeight="1" x14ac:dyDescent="0.2">
      <c r="B16" s="89" t="s">
        <v>51</v>
      </c>
      <c r="C16" s="89" t="s">
        <v>56</v>
      </c>
      <c r="D16" s="89" t="s">
        <v>28</v>
      </c>
      <c r="E16" s="89" t="s">
        <v>69</v>
      </c>
      <c r="F16" s="90">
        <v>24</v>
      </c>
      <c r="G16" s="91" t="s">
        <v>73</v>
      </c>
      <c r="H16" s="92">
        <f>1/12</f>
        <v>8.3333333333333329E-2</v>
      </c>
      <c r="I16" s="92">
        <v>16</v>
      </c>
      <c r="J16" s="92">
        <v>40</v>
      </c>
      <c r="K16" s="92">
        <v>80</v>
      </c>
      <c r="L16" s="52">
        <f t="shared" si="2"/>
        <v>42.666666666666664</v>
      </c>
      <c r="M16" s="53"/>
      <c r="N16" s="53">
        <f t="shared" si="0"/>
        <v>3.5555555555555554</v>
      </c>
      <c r="O16" s="53" t="str">
        <f t="shared" si="0"/>
        <v/>
      </c>
      <c r="P16" s="53" t="str">
        <f t="shared" si="0"/>
        <v/>
      </c>
      <c r="Q16" s="53" t="str">
        <f t="shared" si="0"/>
        <v/>
      </c>
      <c r="R16" s="53" t="str">
        <f t="shared" si="0"/>
        <v/>
      </c>
      <c r="S16" s="53" t="str">
        <f t="shared" si="0"/>
        <v/>
      </c>
      <c r="T16" s="53" t="str">
        <f t="shared" si="0"/>
        <v/>
      </c>
      <c r="U16" s="53"/>
      <c r="V16" s="53" t="str">
        <f t="shared" si="0"/>
        <v/>
      </c>
      <c r="W16" s="51">
        <f t="shared" si="1"/>
        <v>3.5555555555555554</v>
      </c>
      <c r="X16" s="54"/>
    </row>
    <row r="17" spans="2:24" ht="62.1" customHeight="1" x14ac:dyDescent="0.2">
      <c r="B17" s="89" t="s">
        <v>51</v>
      </c>
      <c r="C17" s="89" t="s">
        <v>56</v>
      </c>
      <c r="D17" s="89" t="s">
        <v>28</v>
      </c>
      <c r="E17" s="89" t="s">
        <v>69</v>
      </c>
      <c r="F17" s="90">
        <v>24</v>
      </c>
      <c r="G17" s="91" t="s">
        <v>73</v>
      </c>
      <c r="H17" s="92">
        <v>8</v>
      </c>
      <c r="I17" s="92">
        <v>1</v>
      </c>
      <c r="J17" s="92">
        <v>2</v>
      </c>
      <c r="K17" s="92">
        <v>4</v>
      </c>
      <c r="L17" s="52">
        <f t="shared" si="2"/>
        <v>2.1666666666666665</v>
      </c>
      <c r="M17" s="53"/>
      <c r="N17" s="53">
        <f t="shared" si="0"/>
        <v>17.333333333333332</v>
      </c>
      <c r="O17" s="53" t="str">
        <f t="shared" si="0"/>
        <v/>
      </c>
      <c r="P17" s="53" t="str">
        <f t="shared" si="0"/>
        <v/>
      </c>
      <c r="Q17" s="53" t="str">
        <f t="shared" si="0"/>
        <v/>
      </c>
      <c r="R17" s="53" t="str">
        <f t="shared" si="0"/>
        <v/>
      </c>
      <c r="S17" s="53" t="str">
        <f t="shared" si="0"/>
        <v/>
      </c>
      <c r="T17" s="53" t="str">
        <f t="shared" si="0"/>
        <v/>
      </c>
      <c r="U17" s="53"/>
      <c r="V17" s="53" t="str">
        <f t="shared" si="0"/>
        <v/>
      </c>
      <c r="W17" s="51">
        <f t="shared" ref="W17:W21" si="3">SUM(N17:V17)</f>
        <v>17.333333333333332</v>
      </c>
      <c r="X17" s="54"/>
    </row>
    <row r="18" spans="2:24" ht="62.1" customHeight="1" x14ac:dyDescent="0.2">
      <c r="B18" s="89" t="s">
        <v>51</v>
      </c>
      <c r="C18" s="89" t="s">
        <v>56</v>
      </c>
      <c r="D18" s="89" t="s">
        <v>28</v>
      </c>
      <c r="E18" s="89" t="s">
        <v>69</v>
      </c>
      <c r="F18" s="90">
        <v>24</v>
      </c>
      <c r="G18" s="91" t="s">
        <v>73</v>
      </c>
      <c r="H18" s="92">
        <v>1</v>
      </c>
      <c r="I18" s="92">
        <v>8</v>
      </c>
      <c r="J18" s="92">
        <v>16</v>
      </c>
      <c r="K18" s="92">
        <v>24</v>
      </c>
      <c r="L18" s="52">
        <f t="shared" si="2"/>
        <v>16</v>
      </c>
      <c r="M18" s="53"/>
      <c r="N18" s="53">
        <f t="shared" si="0"/>
        <v>16</v>
      </c>
      <c r="O18" s="53" t="str">
        <f t="shared" si="0"/>
        <v/>
      </c>
      <c r="P18" s="53" t="str">
        <f t="shared" si="0"/>
        <v/>
      </c>
      <c r="Q18" s="53" t="str">
        <f t="shared" si="0"/>
        <v/>
      </c>
      <c r="R18" s="53" t="str">
        <f t="shared" si="0"/>
        <v/>
      </c>
      <c r="S18" s="53" t="str">
        <f t="shared" si="0"/>
        <v/>
      </c>
      <c r="T18" s="53" t="str">
        <f t="shared" si="0"/>
        <v/>
      </c>
      <c r="U18" s="53"/>
      <c r="V18" s="53" t="str">
        <f t="shared" si="0"/>
        <v/>
      </c>
      <c r="W18" s="51">
        <f t="shared" si="3"/>
        <v>16</v>
      </c>
      <c r="X18" s="54"/>
    </row>
    <row r="19" spans="2:24" ht="62.1" customHeight="1" x14ac:dyDescent="0.2">
      <c r="B19" s="89" t="s">
        <v>51</v>
      </c>
      <c r="C19" s="89" t="s">
        <v>56</v>
      </c>
      <c r="D19" s="89" t="s">
        <v>28</v>
      </c>
      <c r="E19" s="89" t="s">
        <v>69</v>
      </c>
      <c r="F19" s="90">
        <v>24</v>
      </c>
      <c r="G19" s="91" t="s">
        <v>73</v>
      </c>
      <c r="H19" s="92">
        <v>8</v>
      </c>
      <c r="I19" s="92">
        <v>1</v>
      </c>
      <c r="J19" s="92">
        <v>2</v>
      </c>
      <c r="K19" s="92">
        <v>4</v>
      </c>
      <c r="L19" s="52">
        <f t="shared" si="2"/>
        <v>2.1666666666666665</v>
      </c>
      <c r="M19" s="53"/>
      <c r="N19" s="53">
        <f t="shared" si="0"/>
        <v>17.333333333333332</v>
      </c>
      <c r="O19" s="53" t="str">
        <f t="shared" si="0"/>
        <v/>
      </c>
      <c r="P19" s="53" t="str">
        <f t="shared" si="0"/>
        <v/>
      </c>
      <c r="Q19" s="53" t="str">
        <f t="shared" si="0"/>
        <v/>
      </c>
      <c r="R19" s="53" t="str">
        <f t="shared" si="0"/>
        <v/>
      </c>
      <c r="S19" s="53" t="str">
        <f t="shared" si="0"/>
        <v/>
      </c>
      <c r="T19" s="53" t="str">
        <f t="shared" si="0"/>
        <v/>
      </c>
      <c r="U19" s="53"/>
      <c r="V19" s="53" t="str">
        <f t="shared" si="0"/>
        <v/>
      </c>
      <c r="W19" s="51">
        <f t="shared" si="3"/>
        <v>17.333333333333332</v>
      </c>
      <c r="X19" s="54"/>
    </row>
    <row r="20" spans="2:24" ht="62.1" customHeight="1" x14ac:dyDescent="0.2">
      <c r="B20" s="89" t="s">
        <v>51</v>
      </c>
      <c r="C20" s="89" t="s">
        <v>56</v>
      </c>
      <c r="D20" s="89" t="s">
        <v>28</v>
      </c>
      <c r="E20" s="89" t="s">
        <v>69</v>
      </c>
      <c r="F20" s="90">
        <v>24</v>
      </c>
      <c r="G20" s="91" t="s">
        <v>73</v>
      </c>
      <c r="H20" s="92">
        <v>19</v>
      </c>
      <c r="I20" s="92">
        <v>0.25</v>
      </c>
      <c r="J20" s="92">
        <v>1</v>
      </c>
      <c r="K20" s="92">
        <v>2</v>
      </c>
      <c r="L20" s="52">
        <f t="shared" si="2"/>
        <v>1.0416666666666667</v>
      </c>
      <c r="M20" s="53"/>
      <c r="N20" s="53">
        <f t="shared" si="0"/>
        <v>19.791666666666668</v>
      </c>
      <c r="O20" s="53" t="str">
        <f t="shared" si="0"/>
        <v/>
      </c>
      <c r="P20" s="53" t="str">
        <f t="shared" si="0"/>
        <v/>
      </c>
      <c r="Q20" s="53" t="str">
        <f t="shared" si="0"/>
        <v/>
      </c>
      <c r="R20" s="53" t="str">
        <f t="shared" si="0"/>
        <v/>
      </c>
      <c r="S20" s="53" t="str">
        <f t="shared" si="0"/>
        <v/>
      </c>
      <c r="T20" s="53" t="str">
        <f t="shared" si="0"/>
        <v/>
      </c>
      <c r="U20" s="53"/>
      <c r="V20" s="53" t="str">
        <f t="shared" si="0"/>
        <v/>
      </c>
      <c r="W20" s="51">
        <f t="shared" si="3"/>
        <v>19.791666666666668</v>
      </c>
      <c r="X20" s="54"/>
    </row>
    <row r="21" spans="2:24" ht="62.1" customHeight="1" x14ac:dyDescent="0.2">
      <c r="B21" s="89" t="s">
        <v>51</v>
      </c>
      <c r="C21" s="89" t="s">
        <v>56</v>
      </c>
      <c r="D21" s="89" t="s">
        <v>28</v>
      </c>
      <c r="E21" s="89" t="s">
        <v>69</v>
      </c>
      <c r="F21" s="90">
        <v>24</v>
      </c>
      <c r="G21" s="91" t="s">
        <v>73</v>
      </c>
      <c r="H21" s="92">
        <v>12</v>
      </c>
      <c r="I21" s="92">
        <v>0.5</v>
      </c>
      <c r="J21" s="92">
        <v>1</v>
      </c>
      <c r="K21" s="92">
        <v>3</v>
      </c>
      <c r="L21" s="52">
        <f t="shared" si="2"/>
        <v>1.25</v>
      </c>
      <c r="M21" s="53"/>
      <c r="N21" s="53">
        <f t="shared" ref="N21:T30" si="4">IF($E21=N$10,($H21*$L21),"")</f>
        <v>15</v>
      </c>
      <c r="O21" s="53" t="str">
        <f t="shared" si="4"/>
        <v/>
      </c>
      <c r="P21" s="53" t="str">
        <f t="shared" si="4"/>
        <v/>
      </c>
      <c r="Q21" s="53" t="str">
        <f t="shared" si="4"/>
        <v/>
      </c>
      <c r="R21" s="53" t="str">
        <f t="shared" si="4"/>
        <v/>
      </c>
      <c r="S21" s="53" t="str">
        <f t="shared" si="4"/>
        <v/>
      </c>
      <c r="T21" s="53" t="str">
        <f t="shared" si="4"/>
        <v/>
      </c>
      <c r="U21" s="53"/>
      <c r="V21" s="53" t="str">
        <f t="shared" ref="V21:V49" si="5">IF($E21=V$10,($H21*$L21),"")</f>
        <v/>
      </c>
      <c r="W21" s="51">
        <f t="shared" si="3"/>
        <v>15</v>
      </c>
      <c r="X21" s="54"/>
    </row>
    <row r="22" spans="2:24" ht="62.1" customHeight="1" x14ac:dyDescent="0.2">
      <c r="B22" s="89" t="s">
        <v>51</v>
      </c>
      <c r="C22" s="89" t="s">
        <v>56</v>
      </c>
      <c r="D22" s="89" t="s">
        <v>28</v>
      </c>
      <c r="E22" s="89" t="s">
        <v>69</v>
      </c>
      <c r="F22" s="90">
        <v>24</v>
      </c>
      <c r="G22" s="91" t="s">
        <v>73</v>
      </c>
      <c r="H22" s="92">
        <v>8</v>
      </c>
      <c r="I22" s="92">
        <v>0.5</v>
      </c>
      <c r="J22" s="92">
        <v>1</v>
      </c>
      <c r="K22" s="92">
        <v>4</v>
      </c>
      <c r="L22" s="52">
        <f t="shared" si="2"/>
        <v>1.4166666666666667</v>
      </c>
      <c r="M22" s="53"/>
      <c r="N22" s="53">
        <f t="shared" si="4"/>
        <v>11.333333333333334</v>
      </c>
      <c r="O22" s="53" t="str">
        <f t="shared" si="4"/>
        <v/>
      </c>
      <c r="P22" s="53" t="str">
        <f t="shared" si="4"/>
        <v/>
      </c>
      <c r="Q22" s="53" t="str">
        <f t="shared" si="4"/>
        <v/>
      </c>
      <c r="R22" s="53" t="str">
        <f t="shared" si="4"/>
        <v/>
      </c>
      <c r="S22" s="53" t="str">
        <f t="shared" si="4"/>
        <v/>
      </c>
      <c r="T22" s="53" t="str">
        <f t="shared" si="4"/>
        <v/>
      </c>
      <c r="U22" s="53"/>
      <c r="V22" s="53" t="str">
        <f t="shared" si="5"/>
        <v/>
      </c>
      <c r="W22" s="51">
        <f t="shared" si="1"/>
        <v>11.333333333333334</v>
      </c>
      <c r="X22" s="54"/>
    </row>
    <row r="23" spans="2:24" x14ac:dyDescent="0.2">
      <c r="B23" s="89" t="s">
        <v>51</v>
      </c>
      <c r="C23" s="89" t="s">
        <v>56</v>
      </c>
      <c r="D23" s="89" t="s">
        <v>29</v>
      </c>
      <c r="E23" s="89" t="s">
        <v>29</v>
      </c>
      <c r="F23" s="90">
        <v>105</v>
      </c>
      <c r="G23" s="91" t="s">
        <v>93</v>
      </c>
      <c r="H23" s="92">
        <v>19</v>
      </c>
      <c r="I23" s="92">
        <v>0.75</v>
      </c>
      <c r="J23" s="92">
        <v>1</v>
      </c>
      <c r="K23" s="92">
        <v>1.5</v>
      </c>
      <c r="L23" s="52">
        <f t="shared" si="2"/>
        <v>1.0416666666666667</v>
      </c>
      <c r="M23" s="53"/>
      <c r="N23" s="53" t="str">
        <f t="shared" si="4"/>
        <v/>
      </c>
      <c r="O23" s="53" t="str">
        <f t="shared" si="4"/>
        <v/>
      </c>
      <c r="P23" s="53">
        <f t="shared" si="4"/>
        <v>19.791666666666668</v>
      </c>
      <c r="Q23" s="53" t="str">
        <f t="shared" si="4"/>
        <v/>
      </c>
      <c r="R23" s="53" t="str">
        <f t="shared" si="4"/>
        <v/>
      </c>
      <c r="S23" s="53" t="str">
        <f t="shared" si="4"/>
        <v/>
      </c>
      <c r="T23" s="53" t="str">
        <f t="shared" si="4"/>
        <v/>
      </c>
      <c r="U23" s="53"/>
      <c r="V23" s="53" t="str">
        <f t="shared" si="5"/>
        <v/>
      </c>
      <c r="W23" s="51">
        <f t="shared" ref="W23:W24" si="6">SUM(N23:V23)</f>
        <v>19.791666666666668</v>
      </c>
      <c r="X23" s="54"/>
    </row>
    <row r="24" spans="2:24" ht="38.1" customHeight="1" x14ac:dyDescent="0.2">
      <c r="B24" s="89" t="s">
        <v>51</v>
      </c>
      <c r="C24" s="89" t="s">
        <v>56</v>
      </c>
      <c r="D24" s="89" t="s">
        <v>29</v>
      </c>
      <c r="E24" s="89" t="s">
        <v>29</v>
      </c>
      <c r="F24" s="90">
        <v>105</v>
      </c>
      <c r="G24" s="91" t="s">
        <v>93</v>
      </c>
      <c r="H24" s="92">
        <v>19</v>
      </c>
      <c r="I24" s="92">
        <v>1</v>
      </c>
      <c r="J24" s="92">
        <v>1.5</v>
      </c>
      <c r="K24" s="92">
        <v>3</v>
      </c>
      <c r="L24" s="52">
        <f t="shared" si="2"/>
        <v>1.6666666666666667</v>
      </c>
      <c r="M24" s="53"/>
      <c r="N24" s="53" t="str">
        <f t="shared" si="4"/>
        <v/>
      </c>
      <c r="O24" s="53" t="str">
        <f t="shared" si="4"/>
        <v/>
      </c>
      <c r="P24" s="53">
        <f t="shared" si="4"/>
        <v>31.666666666666668</v>
      </c>
      <c r="Q24" s="53" t="str">
        <f t="shared" si="4"/>
        <v/>
      </c>
      <c r="R24" s="53" t="str">
        <f t="shared" si="4"/>
        <v/>
      </c>
      <c r="S24" s="53" t="str">
        <f t="shared" si="4"/>
        <v/>
      </c>
      <c r="T24" s="53" t="str">
        <f t="shared" si="4"/>
        <v/>
      </c>
      <c r="U24" s="53"/>
      <c r="V24" s="53" t="str">
        <f t="shared" si="5"/>
        <v/>
      </c>
      <c r="W24" s="51">
        <f t="shared" si="6"/>
        <v>31.666666666666668</v>
      </c>
      <c r="X24" s="54"/>
    </row>
    <row r="25" spans="2:24" ht="45" customHeight="1" x14ac:dyDescent="0.2">
      <c r="B25" s="89" t="s">
        <v>51</v>
      </c>
      <c r="C25" s="89" t="s">
        <v>56</v>
      </c>
      <c r="D25" s="89" t="s">
        <v>29</v>
      </c>
      <c r="E25" s="89" t="s">
        <v>29</v>
      </c>
      <c r="F25" s="90">
        <v>105</v>
      </c>
      <c r="G25" s="91" t="s">
        <v>93</v>
      </c>
      <c r="H25" s="92">
        <v>19</v>
      </c>
      <c r="I25" s="92">
        <v>0.5</v>
      </c>
      <c r="J25" s="92">
        <v>1</v>
      </c>
      <c r="K25" s="92">
        <v>1.5</v>
      </c>
      <c r="L25" s="52">
        <f t="shared" ref="L25:L42" si="7">+(((I25)+4*(J25)+(K25))/6)</f>
        <v>1</v>
      </c>
      <c r="M25" s="53"/>
      <c r="N25" s="53" t="str">
        <f t="shared" si="4"/>
        <v/>
      </c>
      <c r="O25" s="53" t="str">
        <f t="shared" si="4"/>
        <v/>
      </c>
      <c r="P25" s="53">
        <f t="shared" si="4"/>
        <v>19</v>
      </c>
      <c r="Q25" s="53" t="str">
        <f t="shared" si="4"/>
        <v/>
      </c>
      <c r="R25" s="53" t="str">
        <f t="shared" si="4"/>
        <v/>
      </c>
      <c r="S25" s="53" t="str">
        <f t="shared" si="4"/>
        <v/>
      </c>
      <c r="T25" s="53" t="str">
        <f t="shared" si="4"/>
        <v/>
      </c>
      <c r="U25" s="53"/>
      <c r="V25" s="53" t="str">
        <f t="shared" si="5"/>
        <v/>
      </c>
      <c r="W25" s="51">
        <f>SUM(N25:V25)</f>
        <v>19</v>
      </c>
      <c r="X25" s="54"/>
    </row>
    <row r="26" spans="2:24" x14ac:dyDescent="0.2">
      <c r="B26" s="89" t="s">
        <v>51</v>
      </c>
      <c r="C26" s="89" t="s">
        <v>56</v>
      </c>
      <c r="D26" s="89" t="s">
        <v>29</v>
      </c>
      <c r="E26" s="89" t="s">
        <v>29</v>
      </c>
      <c r="F26" s="90">
        <v>105</v>
      </c>
      <c r="G26" s="91" t="s">
        <v>93</v>
      </c>
      <c r="H26" s="92">
        <v>4</v>
      </c>
      <c r="I26" s="92">
        <v>2</v>
      </c>
      <c r="J26" s="92">
        <v>4</v>
      </c>
      <c r="K26" s="92">
        <v>8</v>
      </c>
      <c r="L26" s="52">
        <f t="shared" si="7"/>
        <v>4.333333333333333</v>
      </c>
      <c r="M26" s="53"/>
      <c r="N26" s="53" t="str">
        <f t="shared" si="4"/>
        <v/>
      </c>
      <c r="O26" s="53" t="str">
        <f t="shared" si="4"/>
        <v/>
      </c>
      <c r="P26" s="53">
        <f t="shared" si="4"/>
        <v>17.333333333333332</v>
      </c>
      <c r="Q26" s="53" t="str">
        <f t="shared" si="4"/>
        <v/>
      </c>
      <c r="R26" s="53" t="str">
        <f t="shared" si="4"/>
        <v/>
      </c>
      <c r="S26" s="53" t="str">
        <f t="shared" si="4"/>
        <v/>
      </c>
      <c r="T26" s="53" t="str">
        <f t="shared" si="4"/>
        <v/>
      </c>
      <c r="U26" s="53"/>
      <c r="V26" s="53" t="str">
        <f t="shared" si="5"/>
        <v/>
      </c>
      <c r="W26" s="51">
        <f>SUM(N26:V26)</f>
        <v>17.333333333333332</v>
      </c>
      <c r="X26" s="54"/>
    </row>
    <row r="27" spans="2:24" ht="71.099999999999994" customHeight="1" x14ac:dyDescent="0.2">
      <c r="B27" s="89" t="s">
        <v>51</v>
      </c>
      <c r="C27" s="89" t="s">
        <v>56</v>
      </c>
      <c r="D27" s="89" t="s">
        <v>29</v>
      </c>
      <c r="E27" s="89" t="s">
        <v>29</v>
      </c>
      <c r="F27" s="90">
        <v>105</v>
      </c>
      <c r="G27" s="91" t="s">
        <v>93</v>
      </c>
      <c r="H27" s="92">
        <v>4</v>
      </c>
      <c r="I27" s="92">
        <v>1</v>
      </c>
      <c r="J27" s="92">
        <v>2</v>
      </c>
      <c r="K27" s="92">
        <v>4</v>
      </c>
      <c r="L27" s="52">
        <f t="shared" si="7"/>
        <v>2.1666666666666665</v>
      </c>
      <c r="M27" s="53"/>
      <c r="N27" s="53" t="str">
        <f t="shared" si="4"/>
        <v/>
      </c>
      <c r="O27" s="53" t="str">
        <f t="shared" si="4"/>
        <v/>
      </c>
      <c r="P27" s="53">
        <f t="shared" si="4"/>
        <v>8.6666666666666661</v>
      </c>
      <c r="Q27" s="53" t="str">
        <f t="shared" si="4"/>
        <v/>
      </c>
      <c r="R27" s="53" t="str">
        <f t="shared" si="4"/>
        <v/>
      </c>
      <c r="S27" s="53" t="str">
        <f t="shared" si="4"/>
        <v/>
      </c>
      <c r="T27" s="53" t="str">
        <f t="shared" si="4"/>
        <v/>
      </c>
      <c r="U27" s="53"/>
      <c r="V27" s="53" t="str">
        <f t="shared" si="5"/>
        <v/>
      </c>
      <c r="W27" s="51">
        <f>SUM(N27:V27)</f>
        <v>8.6666666666666661</v>
      </c>
      <c r="X27" s="54"/>
    </row>
    <row r="28" spans="2:24" ht="33" customHeight="1" x14ac:dyDescent="0.2">
      <c r="B28" s="89" t="s">
        <v>51</v>
      </c>
      <c r="C28" s="89" t="s">
        <v>56</v>
      </c>
      <c r="D28" s="89" t="s">
        <v>29</v>
      </c>
      <c r="E28" s="89" t="s">
        <v>29</v>
      </c>
      <c r="F28" s="90">
        <v>105</v>
      </c>
      <c r="G28" s="91" t="s">
        <v>93</v>
      </c>
      <c r="H28" s="92">
        <v>4</v>
      </c>
      <c r="I28" s="92">
        <v>0.75</v>
      </c>
      <c r="J28" s="92">
        <v>3</v>
      </c>
      <c r="K28" s="92">
        <v>4</v>
      </c>
      <c r="L28" s="52">
        <f t="shared" si="7"/>
        <v>2.7916666666666665</v>
      </c>
      <c r="M28" s="53"/>
      <c r="N28" s="53" t="str">
        <f t="shared" si="4"/>
        <v/>
      </c>
      <c r="O28" s="53" t="str">
        <f t="shared" si="4"/>
        <v/>
      </c>
      <c r="P28" s="53">
        <f t="shared" si="4"/>
        <v>11.166666666666666</v>
      </c>
      <c r="Q28" s="53" t="str">
        <f t="shared" si="4"/>
        <v/>
      </c>
      <c r="R28" s="53" t="str">
        <f t="shared" si="4"/>
        <v/>
      </c>
      <c r="S28" s="53" t="str">
        <f t="shared" si="4"/>
        <v/>
      </c>
      <c r="T28" s="53" t="str">
        <f t="shared" si="4"/>
        <v/>
      </c>
      <c r="U28" s="53" t="str">
        <f>IF($E28=U$10,($H28*$L28),"")</f>
        <v/>
      </c>
      <c r="V28" s="53" t="str">
        <f t="shared" si="5"/>
        <v/>
      </c>
      <c r="W28" s="51">
        <f>SUM(N28:V28)</f>
        <v>11.166666666666666</v>
      </c>
      <c r="X28" s="54"/>
    </row>
    <row r="29" spans="2:24" ht="22.5" x14ac:dyDescent="0.2">
      <c r="B29" s="89" t="s">
        <v>51</v>
      </c>
      <c r="C29" s="89" t="s">
        <v>65</v>
      </c>
      <c r="D29" s="89" t="s">
        <v>30</v>
      </c>
      <c r="E29" s="89" t="s">
        <v>76</v>
      </c>
      <c r="F29" s="90">
        <v>6</v>
      </c>
      <c r="G29" s="91" t="s">
        <v>94</v>
      </c>
      <c r="H29" s="92">
        <v>19</v>
      </c>
      <c r="I29" s="92">
        <v>1</v>
      </c>
      <c r="J29" s="92">
        <v>1.5</v>
      </c>
      <c r="K29" s="92">
        <v>4</v>
      </c>
      <c r="L29" s="52">
        <f t="shared" ref="L29:L30" si="8">+(((I29)+4*(J29)+(K29))/6)</f>
        <v>1.8333333333333333</v>
      </c>
      <c r="M29" s="53"/>
      <c r="N29" s="53" t="str">
        <f t="shared" si="4"/>
        <v/>
      </c>
      <c r="O29" s="53" t="str">
        <f t="shared" si="4"/>
        <v/>
      </c>
      <c r="P29" s="53" t="str">
        <f t="shared" si="4"/>
        <v/>
      </c>
      <c r="Q29" s="53" t="str">
        <f t="shared" si="4"/>
        <v/>
      </c>
      <c r="R29" s="53" t="str">
        <f t="shared" si="4"/>
        <v/>
      </c>
      <c r="S29" s="53">
        <f t="shared" si="4"/>
        <v>34.833333333333329</v>
      </c>
      <c r="T29" s="53" t="str">
        <f t="shared" si="4"/>
        <v/>
      </c>
      <c r="U29" s="53"/>
      <c r="V29" s="53" t="str">
        <f t="shared" si="5"/>
        <v/>
      </c>
      <c r="W29" s="51">
        <f t="shared" ref="W29:W30" si="9">SUM(N29:V29)</f>
        <v>34.833333333333329</v>
      </c>
      <c r="X29" s="54"/>
    </row>
    <row r="30" spans="2:24" ht="22.5" x14ac:dyDescent="0.2">
      <c r="B30" s="89" t="s">
        <v>51</v>
      </c>
      <c r="C30" s="89" t="s">
        <v>65</v>
      </c>
      <c r="D30" s="89" t="s">
        <v>30</v>
      </c>
      <c r="E30" s="89" t="s">
        <v>76</v>
      </c>
      <c r="F30" s="90">
        <v>6</v>
      </c>
      <c r="G30" s="91" t="s">
        <v>94</v>
      </c>
      <c r="H30" s="92">
        <v>19</v>
      </c>
      <c r="I30" s="92">
        <v>0.75</v>
      </c>
      <c r="J30" s="92">
        <v>1.5</v>
      </c>
      <c r="K30" s="92">
        <v>2.5</v>
      </c>
      <c r="L30" s="52">
        <f t="shared" si="8"/>
        <v>1.5416666666666667</v>
      </c>
      <c r="M30" s="53"/>
      <c r="N30" s="53" t="str">
        <f t="shared" si="4"/>
        <v/>
      </c>
      <c r="O30" s="53" t="str">
        <f t="shared" si="4"/>
        <v/>
      </c>
      <c r="P30" s="53" t="str">
        <f t="shared" si="4"/>
        <v/>
      </c>
      <c r="Q30" s="53" t="str">
        <f t="shared" si="4"/>
        <v/>
      </c>
      <c r="R30" s="53" t="str">
        <f t="shared" si="4"/>
        <v/>
      </c>
      <c r="S30" s="53">
        <f t="shared" si="4"/>
        <v>29.291666666666668</v>
      </c>
      <c r="T30" s="53" t="str">
        <f t="shared" si="4"/>
        <v/>
      </c>
      <c r="U30" s="53"/>
      <c r="V30" s="53" t="str">
        <f t="shared" si="5"/>
        <v/>
      </c>
      <c r="W30" s="51">
        <f t="shared" si="9"/>
        <v>29.291666666666668</v>
      </c>
      <c r="X30" s="54"/>
    </row>
    <row r="31" spans="2:24" ht="22.5" x14ac:dyDescent="0.2">
      <c r="B31" s="89" t="s">
        <v>51</v>
      </c>
      <c r="C31" s="89" t="s">
        <v>65</v>
      </c>
      <c r="D31" s="89" t="s">
        <v>30</v>
      </c>
      <c r="E31" s="89" t="s">
        <v>76</v>
      </c>
      <c r="F31" s="90">
        <v>6</v>
      </c>
      <c r="G31" s="91" t="s">
        <v>94</v>
      </c>
      <c r="H31" s="92">
        <v>19</v>
      </c>
      <c r="I31" s="92">
        <v>0.75</v>
      </c>
      <c r="J31" s="92">
        <v>1</v>
      </c>
      <c r="K31" s="92">
        <v>2.5</v>
      </c>
      <c r="L31" s="52">
        <f t="shared" si="7"/>
        <v>1.2083333333333333</v>
      </c>
      <c r="M31" s="53"/>
      <c r="N31" s="53" t="str">
        <f t="shared" ref="N31:T40" si="10">IF($E31=N$10,($H31*$L31),"")</f>
        <v/>
      </c>
      <c r="O31" s="53" t="str">
        <f t="shared" si="10"/>
        <v/>
      </c>
      <c r="P31" s="53" t="str">
        <f t="shared" si="10"/>
        <v/>
      </c>
      <c r="Q31" s="53" t="str">
        <f t="shared" si="10"/>
        <v/>
      </c>
      <c r="R31" s="53" t="str">
        <f t="shared" si="10"/>
        <v/>
      </c>
      <c r="S31" s="53">
        <f t="shared" si="10"/>
        <v>22.958333333333332</v>
      </c>
      <c r="T31" s="53" t="str">
        <f t="shared" si="10"/>
        <v/>
      </c>
      <c r="U31" s="53"/>
      <c r="V31" s="53" t="str">
        <f t="shared" si="5"/>
        <v/>
      </c>
      <c r="W31" s="51">
        <f t="shared" ref="W31:W32" si="11">SUM(N31:V31)</f>
        <v>22.958333333333332</v>
      </c>
      <c r="X31" s="54"/>
    </row>
    <row r="32" spans="2:24" ht="22.5" x14ac:dyDescent="0.2">
      <c r="B32" s="89" t="s">
        <v>51</v>
      </c>
      <c r="C32" s="89" t="s">
        <v>65</v>
      </c>
      <c r="D32" s="89" t="s">
        <v>30</v>
      </c>
      <c r="E32" s="89" t="s">
        <v>76</v>
      </c>
      <c r="F32" s="90">
        <v>6</v>
      </c>
      <c r="G32" s="91" t="s">
        <v>94</v>
      </c>
      <c r="H32" s="92">
        <v>4</v>
      </c>
      <c r="I32" s="92">
        <v>2</v>
      </c>
      <c r="J32" s="92">
        <v>3</v>
      </c>
      <c r="K32" s="92">
        <v>4</v>
      </c>
      <c r="L32" s="52">
        <f t="shared" ref="L32" si="12">+(((I32)+4*(J32)+(K32))/6)</f>
        <v>3</v>
      </c>
      <c r="M32" s="53"/>
      <c r="N32" s="53" t="str">
        <f t="shared" si="10"/>
        <v/>
      </c>
      <c r="O32" s="53" t="str">
        <f t="shared" si="10"/>
        <v/>
      </c>
      <c r="P32" s="53" t="str">
        <f t="shared" si="10"/>
        <v/>
      </c>
      <c r="Q32" s="53" t="str">
        <f t="shared" si="10"/>
        <v/>
      </c>
      <c r="R32" s="53" t="str">
        <f t="shared" si="10"/>
        <v/>
      </c>
      <c r="S32" s="53">
        <f t="shared" si="10"/>
        <v>12</v>
      </c>
      <c r="T32" s="53" t="str">
        <f t="shared" si="10"/>
        <v/>
      </c>
      <c r="U32" s="53"/>
      <c r="V32" s="53" t="str">
        <f t="shared" si="5"/>
        <v/>
      </c>
      <c r="W32" s="51">
        <f t="shared" si="11"/>
        <v>12</v>
      </c>
      <c r="X32" s="54"/>
    </row>
    <row r="33" spans="2:24" ht="22.5" x14ac:dyDescent="0.2">
      <c r="B33" s="89" t="s">
        <v>51</v>
      </c>
      <c r="C33" s="89" t="s">
        <v>65</v>
      </c>
      <c r="D33" s="89" t="s">
        <v>30</v>
      </c>
      <c r="E33" s="89" t="s">
        <v>76</v>
      </c>
      <c r="F33" s="90">
        <v>6</v>
      </c>
      <c r="G33" s="91" t="s">
        <v>94</v>
      </c>
      <c r="H33" s="92">
        <v>1</v>
      </c>
      <c r="I33" s="92">
        <v>4</v>
      </c>
      <c r="J33" s="92">
        <v>6</v>
      </c>
      <c r="K33" s="92">
        <v>8</v>
      </c>
      <c r="L33" s="52">
        <f t="shared" ref="L33" si="13">+(((I33)+4*(J33)+(K33))/6)</f>
        <v>6</v>
      </c>
      <c r="M33" s="53"/>
      <c r="N33" s="53" t="str">
        <f t="shared" si="10"/>
        <v/>
      </c>
      <c r="O33" s="53" t="str">
        <f t="shared" si="10"/>
        <v/>
      </c>
      <c r="P33" s="53" t="str">
        <f t="shared" si="10"/>
        <v/>
      </c>
      <c r="Q33" s="53" t="str">
        <f t="shared" si="10"/>
        <v/>
      </c>
      <c r="R33" s="53" t="str">
        <f t="shared" si="10"/>
        <v/>
      </c>
      <c r="S33" s="53">
        <f t="shared" si="10"/>
        <v>6</v>
      </c>
      <c r="T33" s="53" t="str">
        <f t="shared" si="10"/>
        <v/>
      </c>
      <c r="U33" s="53"/>
      <c r="V33" s="53" t="str">
        <f t="shared" si="5"/>
        <v/>
      </c>
      <c r="W33" s="51">
        <f t="shared" ref="W33" si="14">SUM(N33:V33)</f>
        <v>6</v>
      </c>
      <c r="X33" s="54"/>
    </row>
    <row r="34" spans="2:24" ht="22.5" x14ac:dyDescent="0.2">
      <c r="B34" s="89" t="s">
        <v>51</v>
      </c>
      <c r="C34" s="89" t="s">
        <v>65</v>
      </c>
      <c r="D34" s="89" t="s">
        <v>30</v>
      </c>
      <c r="E34" s="89" t="s">
        <v>76</v>
      </c>
      <c r="F34" s="90">
        <v>6</v>
      </c>
      <c r="G34" s="91" t="s">
        <v>94</v>
      </c>
      <c r="H34" s="92">
        <v>1</v>
      </c>
      <c r="I34" s="92">
        <v>4</v>
      </c>
      <c r="J34" s="92">
        <v>8</v>
      </c>
      <c r="K34" s="92">
        <v>16</v>
      </c>
      <c r="L34" s="52">
        <f t="shared" si="7"/>
        <v>8.6666666666666661</v>
      </c>
      <c r="M34" s="53"/>
      <c r="N34" s="53" t="str">
        <f t="shared" si="10"/>
        <v/>
      </c>
      <c r="O34" s="53" t="str">
        <f t="shared" si="10"/>
        <v/>
      </c>
      <c r="P34" s="53" t="str">
        <f t="shared" si="10"/>
        <v/>
      </c>
      <c r="Q34" s="53" t="str">
        <f t="shared" si="10"/>
        <v/>
      </c>
      <c r="R34" s="53" t="str">
        <f t="shared" si="10"/>
        <v/>
      </c>
      <c r="S34" s="53">
        <f t="shared" si="10"/>
        <v>8.6666666666666661</v>
      </c>
      <c r="T34" s="53" t="str">
        <f t="shared" si="10"/>
        <v/>
      </c>
      <c r="U34" s="53"/>
      <c r="V34" s="53" t="str">
        <f t="shared" si="5"/>
        <v/>
      </c>
      <c r="W34" s="51">
        <f t="shared" ref="W34" si="15">SUM(N34:V34)</f>
        <v>8.6666666666666661</v>
      </c>
      <c r="X34" s="54"/>
    </row>
    <row r="35" spans="2:24" ht="29.1" customHeight="1" x14ac:dyDescent="0.2">
      <c r="B35" s="89" t="s">
        <v>51</v>
      </c>
      <c r="C35" s="89" t="s">
        <v>63</v>
      </c>
      <c r="D35" s="89" t="s">
        <v>32</v>
      </c>
      <c r="E35" s="89" t="s">
        <v>88</v>
      </c>
      <c r="F35" s="90">
        <v>407</v>
      </c>
      <c r="G35" s="91" t="s">
        <v>80</v>
      </c>
      <c r="H35" s="92">
        <v>19</v>
      </c>
      <c r="I35" s="92">
        <v>0.5</v>
      </c>
      <c r="J35" s="92">
        <v>1</v>
      </c>
      <c r="K35" s="92">
        <v>1.5</v>
      </c>
      <c r="L35" s="52">
        <f t="shared" si="7"/>
        <v>1</v>
      </c>
      <c r="M35" s="53"/>
      <c r="N35" s="53" t="str">
        <f t="shared" si="10"/>
        <v/>
      </c>
      <c r="O35" s="53" t="str">
        <f t="shared" si="10"/>
        <v/>
      </c>
      <c r="P35" s="53" t="str">
        <f t="shared" si="10"/>
        <v/>
      </c>
      <c r="Q35" s="53" t="str">
        <f t="shared" si="10"/>
        <v/>
      </c>
      <c r="R35" s="53" t="str">
        <f t="shared" si="10"/>
        <v/>
      </c>
      <c r="S35" s="53" t="str">
        <f t="shared" si="10"/>
        <v/>
      </c>
      <c r="T35" s="53" t="str">
        <f t="shared" si="10"/>
        <v/>
      </c>
      <c r="U35" s="53">
        <f t="shared" ref="U35:U49" si="16">IF($E35=U$10,($H35*$L35),"")</f>
        <v>19</v>
      </c>
      <c r="V35" s="53" t="str">
        <f t="shared" si="5"/>
        <v/>
      </c>
      <c r="W35" s="51">
        <f>SUM(N35:V35)</f>
        <v>19</v>
      </c>
      <c r="X35" s="54"/>
    </row>
    <row r="36" spans="2:24" ht="22.5" x14ac:dyDescent="0.2">
      <c r="B36" s="89" t="s">
        <v>51</v>
      </c>
      <c r="C36" s="89" t="s">
        <v>63</v>
      </c>
      <c r="D36" s="89" t="s">
        <v>32</v>
      </c>
      <c r="E36" s="89" t="s">
        <v>88</v>
      </c>
      <c r="F36" s="90">
        <v>407</v>
      </c>
      <c r="G36" s="91" t="s">
        <v>80</v>
      </c>
      <c r="H36" s="92">
        <v>19</v>
      </c>
      <c r="I36" s="92">
        <v>1.5</v>
      </c>
      <c r="J36" s="92">
        <v>2</v>
      </c>
      <c r="K36" s="92">
        <v>3</v>
      </c>
      <c r="L36" s="52">
        <f t="shared" si="7"/>
        <v>2.0833333333333335</v>
      </c>
      <c r="M36" s="53"/>
      <c r="N36" s="53" t="str">
        <f t="shared" si="10"/>
        <v/>
      </c>
      <c r="O36" s="53" t="str">
        <f t="shared" si="10"/>
        <v/>
      </c>
      <c r="P36" s="53" t="str">
        <f t="shared" si="10"/>
        <v/>
      </c>
      <c r="Q36" s="53" t="str">
        <f t="shared" si="10"/>
        <v/>
      </c>
      <c r="R36" s="53" t="str">
        <f t="shared" si="10"/>
        <v/>
      </c>
      <c r="S36" s="53" t="str">
        <f t="shared" si="10"/>
        <v/>
      </c>
      <c r="T36" s="53" t="str">
        <f t="shared" si="10"/>
        <v/>
      </c>
      <c r="U36" s="53">
        <f t="shared" si="16"/>
        <v>39.583333333333336</v>
      </c>
      <c r="V36" s="53" t="str">
        <f t="shared" si="5"/>
        <v/>
      </c>
      <c r="W36" s="51">
        <f>SUM(N36:V36)</f>
        <v>39.583333333333336</v>
      </c>
      <c r="X36" s="54"/>
    </row>
    <row r="37" spans="2:24" ht="22.5" x14ac:dyDescent="0.2">
      <c r="B37" s="89" t="s">
        <v>51</v>
      </c>
      <c r="C37" s="89" t="s">
        <v>63</v>
      </c>
      <c r="D37" s="89" t="s">
        <v>32</v>
      </c>
      <c r="E37" s="89" t="s">
        <v>88</v>
      </c>
      <c r="F37" s="90">
        <v>407</v>
      </c>
      <c r="G37" s="91" t="s">
        <v>80</v>
      </c>
      <c r="H37" s="92">
        <v>19</v>
      </c>
      <c r="I37" s="92">
        <v>1</v>
      </c>
      <c r="J37" s="92">
        <v>1.5</v>
      </c>
      <c r="K37" s="92">
        <v>2</v>
      </c>
      <c r="L37" s="52">
        <f t="shared" ref="L37:L39" si="17">+(((I37)+4*(J37)+(K37))/6)</f>
        <v>1.5</v>
      </c>
      <c r="M37" s="53"/>
      <c r="N37" s="53" t="str">
        <f t="shared" si="10"/>
        <v/>
      </c>
      <c r="O37" s="53" t="str">
        <f t="shared" si="10"/>
        <v/>
      </c>
      <c r="P37" s="53" t="str">
        <f t="shared" si="10"/>
        <v/>
      </c>
      <c r="Q37" s="53" t="str">
        <f t="shared" si="10"/>
        <v/>
      </c>
      <c r="R37" s="53" t="str">
        <f t="shared" si="10"/>
        <v/>
      </c>
      <c r="S37" s="53" t="str">
        <f t="shared" si="10"/>
        <v/>
      </c>
      <c r="T37" s="53" t="str">
        <f t="shared" si="10"/>
        <v/>
      </c>
      <c r="U37" s="53">
        <f t="shared" si="16"/>
        <v>28.5</v>
      </c>
      <c r="V37" s="53" t="str">
        <f t="shared" si="5"/>
        <v/>
      </c>
      <c r="W37" s="51">
        <f t="shared" ref="W37" si="18">SUM(N37:V37)</f>
        <v>28.5</v>
      </c>
      <c r="X37" s="54"/>
    </row>
    <row r="38" spans="2:24" ht="22.5" x14ac:dyDescent="0.2">
      <c r="B38" s="89" t="s">
        <v>51</v>
      </c>
      <c r="C38" s="89" t="s">
        <v>63</v>
      </c>
      <c r="D38" s="89" t="s">
        <v>32</v>
      </c>
      <c r="E38" s="89" t="s">
        <v>88</v>
      </c>
      <c r="F38" s="90">
        <v>407</v>
      </c>
      <c r="G38" s="91" t="s">
        <v>80</v>
      </c>
      <c r="H38" s="92">
        <v>4</v>
      </c>
      <c r="I38" s="92">
        <v>2</v>
      </c>
      <c r="J38" s="92">
        <v>4</v>
      </c>
      <c r="K38" s="92">
        <v>6</v>
      </c>
      <c r="L38" s="52">
        <f t="shared" si="17"/>
        <v>4</v>
      </c>
      <c r="M38" s="53"/>
      <c r="N38" s="53" t="str">
        <f t="shared" si="10"/>
        <v/>
      </c>
      <c r="O38" s="53" t="str">
        <f t="shared" si="10"/>
        <v/>
      </c>
      <c r="P38" s="53" t="str">
        <f t="shared" si="10"/>
        <v/>
      </c>
      <c r="Q38" s="53" t="str">
        <f t="shared" si="10"/>
        <v/>
      </c>
      <c r="R38" s="53" t="str">
        <f t="shared" si="10"/>
        <v/>
      </c>
      <c r="S38" s="53" t="str">
        <f t="shared" si="10"/>
        <v/>
      </c>
      <c r="T38" s="53" t="str">
        <f t="shared" si="10"/>
        <v/>
      </c>
      <c r="U38" s="53">
        <f t="shared" si="16"/>
        <v>16</v>
      </c>
      <c r="V38" s="53" t="str">
        <f t="shared" si="5"/>
        <v/>
      </c>
      <c r="W38" s="51">
        <f t="shared" ref="W38" si="19">SUM(N38:V38)</f>
        <v>16</v>
      </c>
      <c r="X38" s="54"/>
    </row>
    <row r="39" spans="2:24" ht="22.5" x14ac:dyDescent="0.2">
      <c r="B39" s="89" t="s">
        <v>51</v>
      </c>
      <c r="C39" s="89" t="s">
        <v>63</v>
      </c>
      <c r="D39" s="89" t="s">
        <v>32</v>
      </c>
      <c r="E39" s="89" t="s">
        <v>88</v>
      </c>
      <c r="F39" s="90">
        <v>407</v>
      </c>
      <c r="G39" s="91" t="s">
        <v>80</v>
      </c>
      <c r="H39" s="92">
        <v>4</v>
      </c>
      <c r="I39" s="92">
        <v>2</v>
      </c>
      <c r="J39" s="92">
        <v>4</v>
      </c>
      <c r="K39" s="92">
        <v>6</v>
      </c>
      <c r="L39" s="52">
        <f t="shared" si="17"/>
        <v>4</v>
      </c>
      <c r="M39" s="53"/>
      <c r="N39" s="53" t="str">
        <f t="shared" si="10"/>
        <v/>
      </c>
      <c r="O39" s="53" t="str">
        <f t="shared" si="10"/>
        <v/>
      </c>
      <c r="P39" s="53" t="str">
        <f t="shared" si="10"/>
        <v/>
      </c>
      <c r="Q39" s="53" t="str">
        <f t="shared" si="10"/>
        <v/>
      </c>
      <c r="R39" s="53" t="str">
        <f t="shared" si="10"/>
        <v/>
      </c>
      <c r="S39" s="53" t="str">
        <f t="shared" si="10"/>
        <v/>
      </c>
      <c r="T39" s="53" t="str">
        <f t="shared" si="10"/>
        <v/>
      </c>
      <c r="U39" s="53">
        <f t="shared" si="16"/>
        <v>16</v>
      </c>
      <c r="V39" s="53" t="str">
        <f t="shared" si="5"/>
        <v/>
      </c>
      <c r="W39" s="51">
        <f t="shared" ref="W39" si="20">SUM(N39:V39)</f>
        <v>16</v>
      </c>
      <c r="X39" s="54"/>
    </row>
    <row r="40" spans="2:24" ht="22.5" x14ac:dyDescent="0.2">
      <c r="B40" s="89" t="s">
        <v>51</v>
      </c>
      <c r="C40" s="89" t="s">
        <v>63</v>
      </c>
      <c r="D40" s="89" t="s">
        <v>32</v>
      </c>
      <c r="E40" s="89" t="s">
        <v>88</v>
      </c>
      <c r="F40" s="90">
        <v>407</v>
      </c>
      <c r="G40" s="91" t="s">
        <v>80</v>
      </c>
      <c r="H40" s="92">
        <v>4</v>
      </c>
      <c r="I40" s="92">
        <v>2</v>
      </c>
      <c r="J40" s="92">
        <v>4</v>
      </c>
      <c r="K40" s="92">
        <v>6</v>
      </c>
      <c r="L40" s="52">
        <f t="shared" si="7"/>
        <v>4</v>
      </c>
      <c r="M40" s="53"/>
      <c r="N40" s="53" t="str">
        <f t="shared" si="10"/>
        <v/>
      </c>
      <c r="O40" s="53" t="str">
        <f t="shared" si="10"/>
        <v/>
      </c>
      <c r="P40" s="53" t="str">
        <f t="shared" si="10"/>
        <v/>
      </c>
      <c r="Q40" s="53" t="str">
        <f t="shared" si="10"/>
        <v/>
      </c>
      <c r="R40" s="53" t="str">
        <f t="shared" si="10"/>
        <v/>
      </c>
      <c r="S40" s="53" t="str">
        <f t="shared" si="10"/>
        <v/>
      </c>
      <c r="T40" s="53" t="str">
        <f t="shared" si="10"/>
        <v/>
      </c>
      <c r="U40" s="53">
        <f t="shared" si="16"/>
        <v>16</v>
      </c>
      <c r="V40" s="53" t="str">
        <f t="shared" si="5"/>
        <v/>
      </c>
      <c r="W40" s="51">
        <f t="shared" ref="W40" si="21">SUM(N40:V40)</f>
        <v>16</v>
      </c>
      <c r="X40" s="54"/>
    </row>
    <row r="41" spans="2:24" ht="22.5" x14ac:dyDescent="0.2">
      <c r="B41" s="89" t="s">
        <v>51</v>
      </c>
      <c r="C41" s="89" t="s">
        <v>63</v>
      </c>
      <c r="D41" s="89" t="s">
        <v>32</v>
      </c>
      <c r="E41" s="89" t="s">
        <v>88</v>
      </c>
      <c r="F41" s="90">
        <v>407</v>
      </c>
      <c r="G41" s="91" t="s">
        <v>80</v>
      </c>
      <c r="H41" s="92">
        <v>4</v>
      </c>
      <c r="I41" s="92">
        <v>2</v>
      </c>
      <c r="J41" s="92">
        <v>4</v>
      </c>
      <c r="K41" s="92">
        <v>6</v>
      </c>
      <c r="L41" s="52">
        <f t="shared" si="7"/>
        <v>4</v>
      </c>
      <c r="M41" s="53"/>
      <c r="N41" s="53" t="str">
        <f t="shared" ref="N41:T49" si="22">IF($E41=N$10,($H41*$L41),"")</f>
        <v/>
      </c>
      <c r="O41" s="53" t="str">
        <f t="shared" si="22"/>
        <v/>
      </c>
      <c r="P41" s="53" t="str">
        <f t="shared" si="22"/>
        <v/>
      </c>
      <c r="Q41" s="53" t="str">
        <f t="shared" si="22"/>
        <v/>
      </c>
      <c r="R41" s="53" t="str">
        <f t="shared" si="22"/>
        <v/>
      </c>
      <c r="S41" s="53" t="str">
        <f t="shared" si="22"/>
        <v/>
      </c>
      <c r="T41" s="53" t="str">
        <f t="shared" si="22"/>
        <v/>
      </c>
      <c r="U41" s="53">
        <f t="shared" si="16"/>
        <v>16</v>
      </c>
      <c r="V41" s="53" t="str">
        <f t="shared" si="5"/>
        <v/>
      </c>
      <c r="W41" s="51">
        <f t="shared" ref="W41:W42" si="23">SUM(N41:V41)</f>
        <v>16</v>
      </c>
      <c r="X41" s="54"/>
    </row>
    <row r="42" spans="2:24" ht="22.5" x14ac:dyDescent="0.2">
      <c r="B42" s="89" t="s">
        <v>51</v>
      </c>
      <c r="C42" s="89" t="s">
        <v>63</v>
      </c>
      <c r="D42" s="89" t="s">
        <v>32</v>
      </c>
      <c r="E42" s="89" t="s">
        <v>88</v>
      </c>
      <c r="F42" s="90">
        <v>407</v>
      </c>
      <c r="G42" s="91" t="s">
        <v>80</v>
      </c>
      <c r="H42" s="92">
        <v>1</v>
      </c>
      <c r="I42" s="92">
        <v>2</v>
      </c>
      <c r="J42" s="92">
        <v>4</v>
      </c>
      <c r="K42" s="92">
        <v>8</v>
      </c>
      <c r="L42" s="52">
        <f t="shared" si="7"/>
        <v>4.333333333333333</v>
      </c>
      <c r="M42" s="53"/>
      <c r="N42" s="53" t="str">
        <f t="shared" si="22"/>
        <v/>
      </c>
      <c r="O42" s="53" t="str">
        <f t="shared" si="22"/>
        <v/>
      </c>
      <c r="P42" s="53" t="str">
        <f t="shared" si="22"/>
        <v/>
      </c>
      <c r="Q42" s="53" t="str">
        <f t="shared" si="22"/>
        <v/>
      </c>
      <c r="R42" s="53" t="str">
        <f t="shared" si="22"/>
        <v/>
      </c>
      <c r="S42" s="53" t="str">
        <f t="shared" si="22"/>
        <v/>
      </c>
      <c r="T42" s="53" t="str">
        <f t="shared" si="22"/>
        <v/>
      </c>
      <c r="U42" s="53">
        <f t="shared" si="16"/>
        <v>4.333333333333333</v>
      </c>
      <c r="V42" s="53" t="str">
        <f t="shared" si="5"/>
        <v/>
      </c>
      <c r="W42" s="51">
        <f t="shared" si="23"/>
        <v>4.333333333333333</v>
      </c>
      <c r="X42" s="54"/>
    </row>
    <row r="43" spans="2:24" x14ac:dyDescent="0.2">
      <c r="B43" s="89" t="s">
        <v>101</v>
      </c>
      <c r="C43" s="89" t="s">
        <v>66</v>
      </c>
      <c r="D43" s="89" t="s">
        <v>28</v>
      </c>
      <c r="E43" s="89" t="s">
        <v>74</v>
      </c>
      <c r="F43" s="90">
        <v>6</v>
      </c>
      <c r="G43" s="91" t="s">
        <v>75</v>
      </c>
      <c r="H43" s="92">
        <v>1</v>
      </c>
      <c r="I43" s="92">
        <v>4</v>
      </c>
      <c r="J43" s="92">
        <v>8</v>
      </c>
      <c r="K43" s="92">
        <v>16</v>
      </c>
      <c r="L43" s="52">
        <f t="shared" si="2"/>
        <v>8.6666666666666661</v>
      </c>
      <c r="M43" s="53"/>
      <c r="N43" s="53" t="str">
        <f t="shared" si="22"/>
        <v/>
      </c>
      <c r="O43" s="53" t="str">
        <f t="shared" si="22"/>
        <v/>
      </c>
      <c r="P43" s="53" t="str">
        <f t="shared" si="22"/>
        <v/>
      </c>
      <c r="Q43" s="53">
        <f t="shared" si="22"/>
        <v>8.6666666666666661</v>
      </c>
      <c r="R43" s="53" t="str">
        <f t="shared" si="22"/>
        <v/>
      </c>
      <c r="S43" s="53" t="str">
        <f t="shared" si="22"/>
        <v/>
      </c>
      <c r="T43" s="53" t="str">
        <f t="shared" si="22"/>
        <v/>
      </c>
      <c r="U43" s="53" t="str">
        <f t="shared" si="16"/>
        <v/>
      </c>
      <c r="V43" s="53" t="str">
        <f t="shared" si="5"/>
        <v/>
      </c>
      <c r="W43" s="51">
        <f t="shared" si="1"/>
        <v>8.6666666666666661</v>
      </c>
      <c r="X43" s="54"/>
    </row>
    <row r="44" spans="2:24" ht="69" customHeight="1" x14ac:dyDescent="0.2">
      <c r="B44" s="89" t="s">
        <v>101</v>
      </c>
      <c r="C44" s="89" t="s">
        <v>66</v>
      </c>
      <c r="D44" s="89" t="s">
        <v>28</v>
      </c>
      <c r="E44" s="89" t="s">
        <v>74</v>
      </c>
      <c r="F44" s="90">
        <v>6</v>
      </c>
      <c r="G44" s="91" t="s">
        <v>75</v>
      </c>
      <c r="H44" s="92">
        <f>1/12</f>
        <v>8.3333333333333329E-2</v>
      </c>
      <c r="I44" s="92">
        <v>24</v>
      </c>
      <c r="J44" s="92">
        <v>80</v>
      </c>
      <c r="K44" s="92">
        <v>160</v>
      </c>
      <c r="L44" s="52">
        <f t="shared" si="2"/>
        <v>84</v>
      </c>
      <c r="M44" s="53"/>
      <c r="N44" s="53" t="str">
        <f t="shared" si="22"/>
        <v/>
      </c>
      <c r="O44" s="53" t="str">
        <f t="shared" si="22"/>
        <v/>
      </c>
      <c r="P44" s="53" t="str">
        <f t="shared" si="22"/>
        <v/>
      </c>
      <c r="Q44" s="53">
        <f t="shared" si="22"/>
        <v>7</v>
      </c>
      <c r="R44" s="53" t="str">
        <f t="shared" si="22"/>
        <v/>
      </c>
      <c r="S44" s="53" t="str">
        <f t="shared" si="22"/>
        <v/>
      </c>
      <c r="T44" s="53" t="str">
        <f t="shared" si="22"/>
        <v/>
      </c>
      <c r="U44" s="53" t="str">
        <f t="shared" si="16"/>
        <v/>
      </c>
      <c r="V44" s="53" t="str">
        <f t="shared" si="5"/>
        <v/>
      </c>
      <c r="W44" s="51">
        <f t="shared" si="1"/>
        <v>7</v>
      </c>
      <c r="X44" s="54"/>
    </row>
    <row r="45" spans="2:24" x14ac:dyDescent="0.2">
      <c r="B45" s="89" t="s">
        <v>101</v>
      </c>
      <c r="C45" s="89" t="s">
        <v>66</v>
      </c>
      <c r="D45" s="89" t="s">
        <v>28</v>
      </c>
      <c r="E45" s="89" t="s">
        <v>74</v>
      </c>
      <c r="F45" s="90">
        <v>6</v>
      </c>
      <c r="G45" s="91" t="s">
        <v>75</v>
      </c>
      <c r="H45" s="92">
        <f>1/12</f>
        <v>8.3333333333333329E-2</v>
      </c>
      <c r="I45" s="92">
        <v>16</v>
      </c>
      <c r="J45" s="92">
        <v>40</v>
      </c>
      <c r="K45" s="92">
        <v>80</v>
      </c>
      <c r="L45" s="52">
        <f t="shared" si="2"/>
        <v>42.666666666666664</v>
      </c>
      <c r="M45" s="53"/>
      <c r="N45" s="53" t="str">
        <f t="shared" si="22"/>
        <v/>
      </c>
      <c r="O45" s="53" t="str">
        <f t="shared" si="22"/>
        <v/>
      </c>
      <c r="P45" s="53" t="str">
        <f t="shared" si="22"/>
        <v/>
      </c>
      <c r="Q45" s="53">
        <f t="shared" si="22"/>
        <v>3.5555555555555554</v>
      </c>
      <c r="R45" s="53" t="str">
        <f t="shared" si="22"/>
        <v/>
      </c>
      <c r="S45" s="53" t="str">
        <f t="shared" si="22"/>
        <v/>
      </c>
      <c r="T45" s="53" t="str">
        <f t="shared" si="22"/>
        <v/>
      </c>
      <c r="U45" s="53" t="str">
        <f t="shared" si="16"/>
        <v/>
      </c>
      <c r="V45" s="53" t="str">
        <f t="shared" si="5"/>
        <v/>
      </c>
      <c r="W45" s="51">
        <f t="shared" si="1"/>
        <v>3.5555555555555554</v>
      </c>
      <c r="X45" s="54"/>
    </row>
    <row r="46" spans="2:24" x14ac:dyDescent="0.2">
      <c r="B46" s="89" t="s">
        <v>101</v>
      </c>
      <c r="C46" s="89" t="s">
        <v>66</v>
      </c>
      <c r="D46" s="89" t="s">
        <v>28</v>
      </c>
      <c r="E46" s="89" t="s">
        <v>74</v>
      </c>
      <c r="F46" s="90">
        <v>6</v>
      </c>
      <c r="G46" s="91" t="s">
        <v>75</v>
      </c>
      <c r="H46" s="92">
        <v>4</v>
      </c>
      <c r="I46" s="92">
        <v>2</v>
      </c>
      <c r="J46" s="92">
        <v>4</v>
      </c>
      <c r="K46" s="92">
        <v>8</v>
      </c>
      <c r="L46" s="52">
        <f t="shared" si="2"/>
        <v>4.333333333333333</v>
      </c>
      <c r="M46" s="53"/>
      <c r="N46" s="53" t="str">
        <f t="shared" si="22"/>
        <v/>
      </c>
      <c r="O46" s="53" t="str">
        <f t="shared" si="22"/>
        <v/>
      </c>
      <c r="P46" s="53" t="str">
        <f t="shared" si="22"/>
        <v/>
      </c>
      <c r="Q46" s="53">
        <f t="shared" si="22"/>
        <v>17.333333333333332</v>
      </c>
      <c r="R46" s="53" t="str">
        <f t="shared" si="22"/>
        <v/>
      </c>
      <c r="S46" s="53" t="str">
        <f t="shared" si="22"/>
        <v/>
      </c>
      <c r="T46" s="53" t="str">
        <f t="shared" si="22"/>
        <v/>
      </c>
      <c r="U46" s="53" t="str">
        <f t="shared" si="16"/>
        <v/>
      </c>
      <c r="V46" s="53" t="str">
        <f t="shared" si="5"/>
        <v/>
      </c>
      <c r="W46" s="51">
        <f t="shared" si="1"/>
        <v>17.333333333333332</v>
      </c>
      <c r="X46" s="54"/>
    </row>
    <row r="47" spans="2:24" x14ac:dyDescent="0.2">
      <c r="B47" s="89" t="s">
        <v>101</v>
      </c>
      <c r="C47" s="89" t="s">
        <v>66</v>
      </c>
      <c r="D47" s="89" t="s">
        <v>28</v>
      </c>
      <c r="E47" s="89" t="s">
        <v>74</v>
      </c>
      <c r="F47" s="90">
        <v>6</v>
      </c>
      <c r="G47" s="91" t="s">
        <v>75</v>
      </c>
      <c r="H47" s="92">
        <v>4</v>
      </c>
      <c r="I47" s="92">
        <v>1</v>
      </c>
      <c r="J47" s="92">
        <v>2</v>
      </c>
      <c r="K47" s="92">
        <v>4</v>
      </c>
      <c r="L47" s="52">
        <f t="shared" si="2"/>
        <v>2.1666666666666665</v>
      </c>
      <c r="M47" s="53"/>
      <c r="N47" s="53" t="str">
        <f t="shared" si="22"/>
        <v/>
      </c>
      <c r="O47" s="53" t="str">
        <f t="shared" si="22"/>
        <v/>
      </c>
      <c r="P47" s="53" t="str">
        <f t="shared" si="22"/>
        <v/>
      </c>
      <c r="Q47" s="53">
        <f t="shared" si="22"/>
        <v>8.6666666666666661</v>
      </c>
      <c r="R47" s="53" t="str">
        <f t="shared" si="22"/>
        <v/>
      </c>
      <c r="S47" s="53" t="str">
        <f t="shared" si="22"/>
        <v/>
      </c>
      <c r="T47" s="53" t="str">
        <f t="shared" si="22"/>
        <v/>
      </c>
      <c r="U47" s="53" t="str">
        <f t="shared" si="16"/>
        <v/>
      </c>
      <c r="V47" s="53" t="str">
        <f t="shared" si="5"/>
        <v/>
      </c>
      <c r="W47" s="51">
        <f t="shared" si="1"/>
        <v>8.6666666666666661</v>
      </c>
      <c r="X47" s="54"/>
    </row>
    <row r="48" spans="2:24" x14ac:dyDescent="0.2">
      <c r="B48" s="89" t="s">
        <v>101</v>
      </c>
      <c r="C48" s="89" t="s">
        <v>66</v>
      </c>
      <c r="D48" s="89" t="s">
        <v>28</v>
      </c>
      <c r="E48" s="89" t="s">
        <v>74</v>
      </c>
      <c r="F48" s="90">
        <v>6</v>
      </c>
      <c r="G48" s="91" t="s">
        <v>75</v>
      </c>
      <c r="H48" s="92">
        <v>19</v>
      </c>
      <c r="I48" s="92">
        <v>0.5</v>
      </c>
      <c r="J48" s="92">
        <v>1</v>
      </c>
      <c r="K48" s="92">
        <v>1.5</v>
      </c>
      <c r="L48" s="52">
        <f t="shared" si="2"/>
        <v>1</v>
      </c>
      <c r="M48" s="53"/>
      <c r="N48" s="53" t="str">
        <f t="shared" si="22"/>
        <v/>
      </c>
      <c r="O48" s="53" t="str">
        <f t="shared" si="22"/>
        <v/>
      </c>
      <c r="P48" s="53" t="str">
        <f t="shared" si="22"/>
        <v/>
      </c>
      <c r="Q48" s="53">
        <f t="shared" si="22"/>
        <v>19</v>
      </c>
      <c r="R48" s="53" t="str">
        <f t="shared" si="22"/>
        <v/>
      </c>
      <c r="S48" s="53" t="str">
        <f t="shared" si="22"/>
        <v/>
      </c>
      <c r="T48" s="53" t="str">
        <f t="shared" si="22"/>
        <v/>
      </c>
      <c r="U48" s="53" t="str">
        <f t="shared" si="16"/>
        <v/>
      </c>
      <c r="V48" s="53" t="str">
        <f t="shared" si="5"/>
        <v/>
      </c>
      <c r="W48" s="51">
        <f t="shared" si="1"/>
        <v>19</v>
      </c>
      <c r="X48" s="54"/>
    </row>
    <row r="49" spans="2:24" x14ac:dyDescent="0.2">
      <c r="B49" s="89" t="s">
        <v>101</v>
      </c>
      <c r="C49" s="89" t="s">
        <v>66</v>
      </c>
      <c r="D49" s="89" t="s">
        <v>28</v>
      </c>
      <c r="E49" s="89" t="s">
        <v>74</v>
      </c>
      <c r="F49" s="90">
        <v>6</v>
      </c>
      <c r="G49" s="91" t="s">
        <v>75</v>
      </c>
      <c r="H49" s="92">
        <v>19</v>
      </c>
      <c r="I49" s="92">
        <v>0.5</v>
      </c>
      <c r="J49" s="92">
        <v>2</v>
      </c>
      <c r="K49" s="92">
        <v>4</v>
      </c>
      <c r="L49" s="52">
        <f t="shared" si="2"/>
        <v>2.0833333333333335</v>
      </c>
      <c r="M49" s="53"/>
      <c r="N49" s="53" t="str">
        <f t="shared" si="22"/>
        <v/>
      </c>
      <c r="O49" s="53" t="str">
        <f t="shared" si="22"/>
        <v/>
      </c>
      <c r="P49" s="53" t="str">
        <f t="shared" si="22"/>
        <v/>
      </c>
      <c r="Q49" s="53">
        <f t="shared" si="22"/>
        <v>39.583333333333336</v>
      </c>
      <c r="R49" s="53" t="str">
        <f t="shared" si="22"/>
        <v/>
      </c>
      <c r="S49" s="53" t="str">
        <f t="shared" si="22"/>
        <v/>
      </c>
      <c r="T49" s="53" t="str">
        <f t="shared" si="22"/>
        <v/>
      </c>
      <c r="U49" s="53" t="str">
        <f t="shared" si="16"/>
        <v/>
      </c>
      <c r="V49" s="53" t="str">
        <f t="shared" si="5"/>
        <v/>
      </c>
      <c r="W49" s="51">
        <f t="shared" si="1"/>
        <v>39.583333333333336</v>
      </c>
      <c r="X49" s="54"/>
    </row>
    <row r="50" spans="2:24" x14ac:dyDescent="0.2">
      <c r="B50" s="89" t="s">
        <v>101</v>
      </c>
      <c r="C50" s="89" t="s">
        <v>66</v>
      </c>
      <c r="D50" s="89" t="s">
        <v>28</v>
      </c>
      <c r="E50" s="89" t="s">
        <v>74</v>
      </c>
      <c r="F50" s="90">
        <v>6</v>
      </c>
      <c r="G50" s="91" t="s">
        <v>75</v>
      </c>
      <c r="H50" s="92">
        <v>19</v>
      </c>
      <c r="I50" s="92">
        <v>0.5</v>
      </c>
      <c r="J50" s="92">
        <v>1</v>
      </c>
      <c r="K50" s="92">
        <v>3</v>
      </c>
      <c r="L50" s="52">
        <f t="shared" si="2"/>
        <v>1.25</v>
      </c>
      <c r="M50" s="53"/>
      <c r="N50" s="53" t="str">
        <f t="shared" ref="N50:V59" si="24">IF($E50=N$10,($H50*$L50),"")</f>
        <v/>
      </c>
      <c r="O50" s="53" t="str">
        <f t="shared" si="24"/>
        <v/>
      </c>
      <c r="P50" s="53" t="str">
        <f t="shared" si="24"/>
        <v/>
      </c>
      <c r="Q50" s="53">
        <f t="shared" si="24"/>
        <v>23.75</v>
      </c>
      <c r="R50" s="53" t="str">
        <f t="shared" si="24"/>
        <v/>
      </c>
      <c r="S50" s="53" t="str">
        <f t="shared" si="24"/>
        <v/>
      </c>
      <c r="T50" s="53" t="str">
        <f t="shared" si="24"/>
        <v/>
      </c>
      <c r="U50" s="53" t="str">
        <f t="shared" si="24"/>
        <v/>
      </c>
      <c r="V50" s="53" t="str">
        <f t="shared" si="24"/>
        <v/>
      </c>
      <c r="W50" s="51">
        <f t="shared" si="1"/>
        <v>23.75</v>
      </c>
      <c r="X50" s="54"/>
    </row>
    <row r="51" spans="2:24" ht="45" x14ac:dyDescent="0.2">
      <c r="B51" s="89" t="s">
        <v>102</v>
      </c>
      <c r="C51" s="89" t="s">
        <v>55</v>
      </c>
      <c r="D51" s="89" t="s">
        <v>29</v>
      </c>
      <c r="E51" s="89" t="s">
        <v>95</v>
      </c>
      <c r="F51" s="90">
        <v>115</v>
      </c>
      <c r="G51" s="91" t="s">
        <v>93</v>
      </c>
      <c r="H51" s="92">
        <v>19</v>
      </c>
      <c r="I51" s="92">
        <v>0.5</v>
      </c>
      <c r="J51" s="92">
        <v>2</v>
      </c>
      <c r="K51" s="92">
        <v>4</v>
      </c>
      <c r="L51" s="52">
        <f t="shared" si="2"/>
        <v>2.0833333333333335</v>
      </c>
      <c r="M51" s="53"/>
      <c r="N51" s="53" t="str">
        <f t="shared" si="24"/>
        <v/>
      </c>
      <c r="O51" s="53" t="str">
        <f t="shared" si="24"/>
        <v/>
      </c>
      <c r="P51" s="53" t="str">
        <f t="shared" si="24"/>
        <v/>
      </c>
      <c r="Q51" s="53" t="str">
        <f t="shared" si="24"/>
        <v/>
      </c>
      <c r="R51" s="53">
        <f t="shared" si="24"/>
        <v>39.583333333333336</v>
      </c>
      <c r="S51" s="53" t="str">
        <f t="shared" si="24"/>
        <v/>
      </c>
      <c r="T51" s="53" t="str">
        <f t="shared" si="24"/>
        <v/>
      </c>
      <c r="U51" s="53" t="str">
        <f t="shared" si="24"/>
        <v/>
      </c>
      <c r="V51" s="53" t="str">
        <f t="shared" si="24"/>
        <v/>
      </c>
      <c r="W51" s="51">
        <f t="shared" si="1"/>
        <v>39.583333333333336</v>
      </c>
      <c r="X51" s="54"/>
    </row>
    <row r="52" spans="2:24" ht="45" x14ac:dyDescent="0.2">
      <c r="B52" s="89" t="s">
        <v>102</v>
      </c>
      <c r="C52" s="89" t="s">
        <v>55</v>
      </c>
      <c r="D52" s="89" t="s">
        <v>29</v>
      </c>
      <c r="E52" s="89" t="s">
        <v>95</v>
      </c>
      <c r="F52" s="90">
        <v>115</v>
      </c>
      <c r="G52" s="91" t="s">
        <v>93</v>
      </c>
      <c r="H52" s="92">
        <v>19</v>
      </c>
      <c r="I52" s="92">
        <v>1</v>
      </c>
      <c r="J52" s="92">
        <v>1</v>
      </c>
      <c r="K52" s="92">
        <v>3</v>
      </c>
      <c r="L52" s="52">
        <f t="shared" ref="L52" si="25">+(((I52)+4*(J52)+(K52))/6)</f>
        <v>1.3333333333333333</v>
      </c>
      <c r="M52" s="53"/>
      <c r="N52" s="53" t="str">
        <f t="shared" si="24"/>
        <v/>
      </c>
      <c r="O52" s="53" t="str">
        <f t="shared" si="24"/>
        <v/>
      </c>
      <c r="P52" s="53" t="str">
        <f t="shared" si="24"/>
        <v/>
      </c>
      <c r="Q52" s="53" t="str">
        <f t="shared" si="24"/>
        <v/>
      </c>
      <c r="R52" s="53">
        <f t="shared" si="24"/>
        <v>25.333333333333332</v>
      </c>
      <c r="S52" s="53" t="str">
        <f t="shared" si="24"/>
        <v/>
      </c>
      <c r="T52" s="53" t="str">
        <f t="shared" si="24"/>
        <v/>
      </c>
      <c r="U52" s="53" t="str">
        <f t="shared" si="24"/>
        <v/>
      </c>
      <c r="V52" s="53" t="str">
        <f t="shared" si="24"/>
        <v/>
      </c>
      <c r="W52" s="51">
        <f t="shared" ref="W52" si="26">SUM(N52:V52)</f>
        <v>25.333333333333332</v>
      </c>
      <c r="X52" s="54"/>
    </row>
    <row r="53" spans="2:24" ht="45" x14ac:dyDescent="0.2">
      <c r="B53" s="89" t="s">
        <v>102</v>
      </c>
      <c r="C53" s="89" t="s">
        <v>55</v>
      </c>
      <c r="D53" s="89" t="s">
        <v>29</v>
      </c>
      <c r="E53" s="89" t="s">
        <v>95</v>
      </c>
      <c r="F53" s="90">
        <v>115</v>
      </c>
      <c r="G53" s="91" t="s">
        <v>93</v>
      </c>
      <c r="H53" s="92">
        <v>19</v>
      </c>
      <c r="I53" s="92">
        <v>1</v>
      </c>
      <c r="J53" s="92">
        <v>1</v>
      </c>
      <c r="K53" s="92">
        <v>3</v>
      </c>
      <c r="L53" s="52">
        <f t="shared" si="2"/>
        <v>1.3333333333333333</v>
      </c>
      <c r="M53" s="53"/>
      <c r="N53" s="53" t="str">
        <f t="shared" si="24"/>
        <v/>
      </c>
      <c r="O53" s="53" t="str">
        <f t="shared" si="24"/>
        <v/>
      </c>
      <c r="P53" s="53" t="str">
        <f t="shared" si="24"/>
        <v/>
      </c>
      <c r="Q53" s="53" t="str">
        <f t="shared" si="24"/>
        <v/>
      </c>
      <c r="R53" s="53">
        <f t="shared" si="24"/>
        <v>25.333333333333332</v>
      </c>
      <c r="S53" s="53" t="str">
        <f t="shared" si="24"/>
        <v/>
      </c>
      <c r="T53" s="53" t="str">
        <f t="shared" si="24"/>
        <v/>
      </c>
      <c r="U53" s="53" t="str">
        <f t="shared" si="24"/>
        <v/>
      </c>
      <c r="V53" s="53" t="str">
        <f t="shared" si="24"/>
        <v/>
      </c>
      <c r="W53" s="51">
        <f t="shared" si="1"/>
        <v>25.333333333333332</v>
      </c>
      <c r="X53" s="54"/>
    </row>
    <row r="54" spans="2:24" ht="45" x14ac:dyDescent="0.2">
      <c r="B54" s="89" t="s">
        <v>102</v>
      </c>
      <c r="C54" s="89" t="s">
        <v>55</v>
      </c>
      <c r="D54" s="89" t="s">
        <v>29</v>
      </c>
      <c r="E54" s="89" t="s">
        <v>95</v>
      </c>
      <c r="F54" s="90">
        <v>115</v>
      </c>
      <c r="G54" s="91" t="s">
        <v>93</v>
      </c>
      <c r="H54" s="92">
        <v>4</v>
      </c>
      <c r="I54" s="92">
        <v>2</v>
      </c>
      <c r="J54" s="92">
        <v>4</v>
      </c>
      <c r="K54" s="92">
        <v>8</v>
      </c>
      <c r="L54" s="52">
        <f t="shared" si="2"/>
        <v>4.333333333333333</v>
      </c>
      <c r="M54" s="53"/>
      <c r="N54" s="53" t="str">
        <f t="shared" si="24"/>
        <v/>
      </c>
      <c r="O54" s="53" t="str">
        <f t="shared" si="24"/>
        <v/>
      </c>
      <c r="P54" s="53" t="str">
        <f t="shared" si="24"/>
        <v/>
      </c>
      <c r="Q54" s="53" t="str">
        <f t="shared" si="24"/>
        <v/>
      </c>
      <c r="R54" s="53">
        <f t="shared" si="24"/>
        <v>17.333333333333332</v>
      </c>
      <c r="S54" s="53" t="str">
        <f t="shared" si="24"/>
        <v/>
      </c>
      <c r="T54" s="53" t="str">
        <f t="shared" si="24"/>
        <v/>
      </c>
      <c r="U54" s="53" t="str">
        <f t="shared" si="24"/>
        <v/>
      </c>
      <c r="V54" s="53" t="str">
        <f t="shared" si="24"/>
        <v/>
      </c>
      <c r="W54" s="51">
        <f t="shared" si="1"/>
        <v>17.333333333333332</v>
      </c>
      <c r="X54" s="54"/>
    </row>
    <row r="55" spans="2:24" ht="45" x14ac:dyDescent="0.2">
      <c r="B55" s="89" t="s">
        <v>102</v>
      </c>
      <c r="C55" s="89" t="s">
        <v>55</v>
      </c>
      <c r="D55" s="89" t="s">
        <v>29</v>
      </c>
      <c r="E55" s="89" t="s">
        <v>95</v>
      </c>
      <c r="F55" s="90">
        <v>115</v>
      </c>
      <c r="G55" s="91" t="s">
        <v>93</v>
      </c>
      <c r="H55" s="92">
        <v>4</v>
      </c>
      <c r="I55" s="92">
        <v>4</v>
      </c>
      <c r="J55" s="92">
        <v>4</v>
      </c>
      <c r="K55" s="92">
        <v>8</v>
      </c>
      <c r="L55" s="52">
        <f t="shared" si="2"/>
        <v>4.666666666666667</v>
      </c>
      <c r="M55" s="53"/>
      <c r="N55" s="53" t="str">
        <f t="shared" si="24"/>
        <v/>
      </c>
      <c r="O55" s="53" t="str">
        <f t="shared" si="24"/>
        <v/>
      </c>
      <c r="P55" s="53" t="str">
        <f t="shared" si="24"/>
        <v/>
      </c>
      <c r="Q55" s="53" t="str">
        <f t="shared" si="24"/>
        <v/>
      </c>
      <c r="R55" s="53">
        <f t="shared" si="24"/>
        <v>18.666666666666668</v>
      </c>
      <c r="S55" s="53" t="str">
        <f t="shared" si="24"/>
        <v/>
      </c>
      <c r="T55" s="53" t="str">
        <f t="shared" si="24"/>
        <v/>
      </c>
      <c r="U55" s="53" t="str">
        <f t="shared" si="24"/>
        <v/>
      </c>
      <c r="V55" s="53" t="str">
        <f t="shared" si="24"/>
        <v/>
      </c>
      <c r="W55" s="51">
        <f t="shared" si="1"/>
        <v>18.666666666666668</v>
      </c>
      <c r="X55" s="54"/>
    </row>
    <row r="56" spans="2:24" ht="45" x14ac:dyDescent="0.2">
      <c r="B56" s="89" t="s">
        <v>102</v>
      </c>
      <c r="C56" s="89" t="s">
        <v>55</v>
      </c>
      <c r="D56" s="89" t="s">
        <v>29</v>
      </c>
      <c r="E56" s="89" t="s">
        <v>95</v>
      </c>
      <c r="F56" s="90">
        <v>115</v>
      </c>
      <c r="G56" s="91" t="s">
        <v>93</v>
      </c>
      <c r="H56" s="92">
        <v>1</v>
      </c>
      <c r="I56" s="92">
        <v>8.5</v>
      </c>
      <c r="J56" s="92">
        <v>16</v>
      </c>
      <c r="K56" s="92">
        <v>24</v>
      </c>
      <c r="L56" s="52">
        <f t="shared" si="2"/>
        <v>16.083333333333332</v>
      </c>
      <c r="M56" s="53"/>
      <c r="N56" s="53" t="str">
        <f t="shared" si="24"/>
        <v/>
      </c>
      <c r="O56" s="53" t="str">
        <f t="shared" si="24"/>
        <v/>
      </c>
      <c r="P56" s="53" t="str">
        <f t="shared" si="24"/>
        <v/>
      </c>
      <c r="Q56" s="53" t="str">
        <f t="shared" si="24"/>
        <v/>
      </c>
      <c r="R56" s="53">
        <f t="shared" si="24"/>
        <v>16.083333333333332</v>
      </c>
      <c r="S56" s="53" t="str">
        <f t="shared" si="24"/>
        <v/>
      </c>
      <c r="T56" s="53" t="str">
        <f t="shared" si="24"/>
        <v/>
      </c>
      <c r="U56" s="53" t="str">
        <f t="shared" si="24"/>
        <v/>
      </c>
      <c r="V56" s="53" t="str">
        <f t="shared" si="24"/>
        <v/>
      </c>
      <c r="W56" s="51">
        <f t="shared" si="1"/>
        <v>16.083333333333332</v>
      </c>
      <c r="X56" s="54"/>
    </row>
    <row r="57" spans="2:24" ht="45" x14ac:dyDescent="0.2">
      <c r="B57" s="89" t="s">
        <v>102</v>
      </c>
      <c r="C57" s="89" t="s">
        <v>55</v>
      </c>
      <c r="D57" s="89" t="s">
        <v>29</v>
      </c>
      <c r="E57" s="89" t="s">
        <v>95</v>
      </c>
      <c r="F57" s="90">
        <v>115</v>
      </c>
      <c r="G57" s="91" t="s">
        <v>93</v>
      </c>
      <c r="H57" s="92">
        <v>1</v>
      </c>
      <c r="I57" s="92">
        <v>4</v>
      </c>
      <c r="J57" s="92">
        <v>8</v>
      </c>
      <c r="K57" s="92">
        <v>8</v>
      </c>
      <c r="L57" s="52">
        <f t="shared" si="2"/>
        <v>7.333333333333333</v>
      </c>
      <c r="M57" s="53"/>
      <c r="N57" s="53" t="str">
        <f t="shared" si="24"/>
        <v/>
      </c>
      <c r="O57" s="53" t="str">
        <f t="shared" si="24"/>
        <v/>
      </c>
      <c r="P57" s="53" t="str">
        <f t="shared" si="24"/>
        <v/>
      </c>
      <c r="Q57" s="53" t="str">
        <f t="shared" si="24"/>
        <v/>
      </c>
      <c r="R57" s="53">
        <f t="shared" si="24"/>
        <v>7.333333333333333</v>
      </c>
      <c r="S57" s="53" t="str">
        <f t="shared" si="24"/>
        <v/>
      </c>
      <c r="T57" s="53" t="str">
        <f t="shared" si="24"/>
        <v/>
      </c>
      <c r="U57" s="53" t="str">
        <f t="shared" si="24"/>
        <v/>
      </c>
      <c r="V57" s="53" t="str">
        <f t="shared" si="24"/>
        <v/>
      </c>
      <c r="W57" s="51">
        <f t="shared" si="1"/>
        <v>7.333333333333333</v>
      </c>
      <c r="X57" s="54"/>
    </row>
    <row r="58" spans="2:24" ht="45" x14ac:dyDescent="0.2">
      <c r="B58" s="89" t="s">
        <v>102</v>
      </c>
      <c r="C58" s="89" t="s">
        <v>55</v>
      </c>
      <c r="D58" s="89" t="s">
        <v>29</v>
      </c>
      <c r="E58" s="89" t="s">
        <v>95</v>
      </c>
      <c r="F58" s="90">
        <v>115</v>
      </c>
      <c r="G58" s="91" t="s">
        <v>93</v>
      </c>
      <c r="H58" s="92">
        <v>0.08</v>
      </c>
      <c r="I58" s="92">
        <v>16</v>
      </c>
      <c r="J58" s="92">
        <v>24</v>
      </c>
      <c r="K58" s="92">
        <v>40</v>
      </c>
      <c r="L58" s="52">
        <f t="shared" si="2"/>
        <v>25.333333333333332</v>
      </c>
      <c r="M58" s="53"/>
      <c r="N58" s="53" t="str">
        <f t="shared" si="24"/>
        <v/>
      </c>
      <c r="O58" s="53" t="str">
        <f t="shared" si="24"/>
        <v/>
      </c>
      <c r="P58" s="53" t="str">
        <f t="shared" si="24"/>
        <v/>
      </c>
      <c r="Q58" s="53" t="str">
        <f t="shared" si="24"/>
        <v/>
      </c>
      <c r="R58" s="53">
        <f t="shared" si="24"/>
        <v>2.0266666666666664</v>
      </c>
      <c r="S58" s="53" t="str">
        <f t="shared" si="24"/>
        <v/>
      </c>
      <c r="T58" s="53" t="str">
        <f t="shared" si="24"/>
        <v/>
      </c>
      <c r="U58" s="53" t="str">
        <f t="shared" si="24"/>
        <v/>
      </c>
      <c r="V58" s="53" t="str">
        <f t="shared" si="24"/>
        <v/>
      </c>
      <c r="W58" s="51">
        <f t="shared" si="1"/>
        <v>2.0266666666666664</v>
      </c>
      <c r="X58" s="54"/>
    </row>
    <row r="59" spans="2:24" ht="33.75" x14ac:dyDescent="0.2">
      <c r="B59" s="89" t="s">
        <v>106</v>
      </c>
      <c r="C59" s="89" t="s">
        <v>56</v>
      </c>
      <c r="D59" s="89" t="s">
        <v>29</v>
      </c>
      <c r="E59" s="89" t="s">
        <v>95</v>
      </c>
      <c r="F59" s="90">
        <v>6</v>
      </c>
      <c r="G59" s="91" t="s">
        <v>75</v>
      </c>
      <c r="H59" s="92">
        <v>19</v>
      </c>
      <c r="I59" s="92">
        <f>45/60</f>
        <v>0.75</v>
      </c>
      <c r="J59" s="92">
        <v>1</v>
      </c>
      <c r="K59" s="92">
        <v>1.5</v>
      </c>
      <c r="L59" s="52">
        <f t="shared" si="2"/>
        <v>1.0416666666666667</v>
      </c>
      <c r="M59" s="53"/>
      <c r="N59" s="53" t="str">
        <f t="shared" si="24"/>
        <v/>
      </c>
      <c r="O59" s="53" t="str">
        <f t="shared" si="24"/>
        <v/>
      </c>
      <c r="P59" s="53" t="str">
        <f t="shared" si="24"/>
        <v/>
      </c>
      <c r="Q59" s="53" t="str">
        <f t="shared" si="24"/>
        <v/>
      </c>
      <c r="R59" s="53">
        <f t="shared" si="24"/>
        <v>19.791666666666668</v>
      </c>
      <c r="S59" s="53" t="str">
        <f t="shared" si="24"/>
        <v/>
      </c>
      <c r="T59" s="53" t="str">
        <f t="shared" si="24"/>
        <v/>
      </c>
      <c r="U59" s="53" t="str">
        <f t="shared" si="24"/>
        <v/>
      </c>
      <c r="V59" s="53" t="str">
        <f t="shared" si="24"/>
        <v/>
      </c>
      <c r="W59" s="51">
        <f t="shared" si="1"/>
        <v>19.791666666666668</v>
      </c>
      <c r="X59" s="54"/>
    </row>
    <row r="60" spans="2:24" ht="33.75" x14ac:dyDescent="0.2">
      <c r="B60" s="89" t="s">
        <v>106</v>
      </c>
      <c r="C60" s="89" t="s">
        <v>56</v>
      </c>
      <c r="D60" s="89" t="s">
        <v>29</v>
      </c>
      <c r="E60" s="89" t="s">
        <v>95</v>
      </c>
      <c r="F60" s="90">
        <v>115</v>
      </c>
      <c r="G60" s="91" t="s">
        <v>93</v>
      </c>
      <c r="H60" s="92">
        <v>19</v>
      </c>
      <c r="I60" s="92">
        <v>0.5</v>
      </c>
      <c r="J60" s="92">
        <v>1</v>
      </c>
      <c r="K60" s="92">
        <v>2</v>
      </c>
      <c r="L60" s="52">
        <f t="shared" si="2"/>
        <v>1.0833333333333333</v>
      </c>
      <c r="M60" s="53"/>
      <c r="N60" s="53" t="str">
        <f t="shared" ref="N60:V69" si="27">IF($E60=N$10,($H60*$L60),"")</f>
        <v/>
      </c>
      <c r="O60" s="53" t="str">
        <f t="shared" si="27"/>
        <v/>
      </c>
      <c r="P60" s="53" t="str">
        <f t="shared" si="27"/>
        <v/>
      </c>
      <c r="Q60" s="53" t="str">
        <f t="shared" si="27"/>
        <v/>
      </c>
      <c r="R60" s="53">
        <f t="shared" si="27"/>
        <v>20.583333333333332</v>
      </c>
      <c r="S60" s="53" t="str">
        <f t="shared" si="27"/>
        <v/>
      </c>
      <c r="T60" s="53" t="str">
        <f t="shared" si="27"/>
        <v/>
      </c>
      <c r="U60" s="53" t="str">
        <f t="shared" si="27"/>
        <v/>
      </c>
      <c r="V60" s="53" t="str">
        <f t="shared" si="27"/>
        <v/>
      </c>
      <c r="W60" s="51">
        <f t="shared" si="1"/>
        <v>20.583333333333332</v>
      </c>
      <c r="X60" s="54"/>
    </row>
    <row r="61" spans="2:24" ht="33.75" x14ac:dyDescent="0.2">
      <c r="B61" s="89" t="s">
        <v>106</v>
      </c>
      <c r="C61" s="89" t="s">
        <v>56</v>
      </c>
      <c r="D61" s="89" t="s">
        <v>29</v>
      </c>
      <c r="E61" s="89" t="s">
        <v>95</v>
      </c>
      <c r="F61" s="90">
        <v>115</v>
      </c>
      <c r="G61" s="91" t="s">
        <v>93</v>
      </c>
      <c r="H61" s="92">
        <v>19</v>
      </c>
      <c r="I61" s="92">
        <v>1</v>
      </c>
      <c r="J61" s="92">
        <v>1.5</v>
      </c>
      <c r="K61" s="92">
        <v>2</v>
      </c>
      <c r="L61" s="52">
        <f t="shared" si="2"/>
        <v>1.5</v>
      </c>
      <c r="M61" s="53"/>
      <c r="N61" s="53" t="str">
        <f t="shared" si="27"/>
        <v/>
      </c>
      <c r="O61" s="53" t="str">
        <f t="shared" si="27"/>
        <v/>
      </c>
      <c r="P61" s="53" t="str">
        <f t="shared" si="27"/>
        <v/>
      </c>
      <c r="Q61" s="53" t="str">
        <f t="shared" si="27"/>
        <v/>
      </c>
      <c r="R61" s="53">
        <f t="shared" si="27"/>
        <v>28.5</v>
      </c>
      <c r="S61" s="53" t="str">
        <f t="shared" si="27"/>
        <v/>
      </c>
      <c r="T61" s="53" t="str">
        <f t="shared" si="27"/>
        <v/>
      </c>
      <c r="U61" s="53" t="str">
        <f t="shared" si="27"/>
        <v/>
      </c>
      <c r="V61" s="53" t="str">
        <f t="shared" si="27"/>
        <v/>
      </c>
      <c r="W61" s="51">
        <f t="shared" si="1"/>
        <v>28.5</v>
      </c>
      <c r="X61" s="54"/>
    </row>
    <row r="62" spans="2:24" ht="33.75" x14ac:dyDescent="0.2">
      <c r="B62" s="89" t="s">
        <v>106</v>
      </c>
      <c r="C62" s="89" t="s">
        <v>56</v>
      </c>
      <c r="D62" s="89" t="s">
        <v>29</v>
      </c>
      <c r="E62" s="89" t="s">
        <v>95</v>
      </c>
      <c r="F62" s="90">
        <v>115</v>
      </c>
      <c r="G62" s="91" t="s">
        <v>93</v>
      </c>
      <c r="H62" s="92">
        <v>4</v>
      </c>
      <c r="I62" s="92">
        <v>1.5</v>
      </c>
      <c r="J62" s="92">
        <v>2</v>
      </c>
      <c r="K62" s="92">
        <v>4</v>
      </c>
      <c r="L62" s="52">
        <f t="shared" si="2"/>
        <v>2.25</v>
      </c>
      <c r="M62" s="53"/>
      <c r="N62" s="53" t="str">
        <f t="shared" si="27"/>
        <v/>
      </c>
      <c r="O62" s="53" t="str">
        <f t="shared" si="27"/>
        <v/>
      </c>
      <c r="P62" s="53" t="str">
        <f t="shared" si="27"/>
        <v/>
      </c>
      <c r="Q62" s="53" t="str">
        <f t="shared" si="27"/>
        <v/>
      </c>
      <c r="R62" s="53">
        <f t="shared" si="27"/>
        <v>9</v>
      </c>
      <c r="S62" s="53" t="str">
        <f t="shared" si="27"/>
        <v/>
      </c>
      <c r="T62" s="53" t="str">
        <f t="shared" si="27"/>
        <v/>
      </c>
      <c r="U62" s="53" t="str">
        <f t="shared" si="27"/>
        <v/>
      </c>
      <c r="V62" s="53" t="str">
        <f t="shared" si="27"/>
        <v/>
      </c>
      <c r="W62" s="51">
        <f t="shared" si="1"/>
        <v>9</v>
      </c>
      <c r="X62" s="54"/>
    </row>
    <row r="63" spans="2:24" ht="33.75" x14ac:dyDescent="0.2">
      <c r="B63" s="89" t="s">
        <v>106</v>
      </c>
      <c r="C63" s="89" t="s">
        <v>56</v>
      </c>
      <c r="D63" s="89" t="s">
        <v>29</v>
      </c>
      <c r="E63" s="89" t="s">
        <v>95</v>
      </c>
      <c r="F63" s="90">
        <v>115</v>
      </c>
      <c r="G63" s="91" t="s">
        <v>93</v>
      </c>
      <c r="H63" s="92">
        <v>4</v>
      </c>
      <c r="I63" s="92">
        <v>1</v>
      </c>
      <c r="J63" s="92">
        <v>4</v>
      </c>
      <c r="K63" s="92">
        <v>8</v>
      </c>
      <c r="L63" s="52">
        <f t="shared" si="2"/>
        <v>4.166666666666667</v>
      </c>
      <c r="M63" s="53"/>
      <c r="N63" s="53" t="str">
        <f t="shared" si="27"/>
        <v/>
      </c>
      <c r="O63" s="53" t="str">
        <f t="shared" si="27"/>
        <v/>
      </c>
      <c r="P63" s="53" t="str">
        <f t="shared" si="27"/>
        <v/>
      </c>
      <c r="Q63" s="53" t="str">
        <f t="shared" si="27"/>
        <v/>
      </c>
      <c r="R63" s="53">
        <f t="shared" si="27"/>
        <v>16.666666666666668</v>
      </c>
      <c r="S63" s="53" t="str">
        <f t="shared" si="27"/>
        <v/>
      </c>
      <c r="T63" s="53" t="str">
        <f t="shared" si="27"/>
        <v/>
      </c>
      <c r="U63" s="53" t="str">
        <f t="shared" si="27"/>
        <v/>
      </c>
      <c r="V63" s="53" t="str">
        <f t="shared" si="27"/>
        <v/>
      </c>
      <c r="W63" s="51">
        <f t="shared" si="1"/>
        <v>16.666666666666668</v>
      </c>
      <c r="X63" s="54"/>
    </row>
    <row r="64" spans="2:24" ht="33.75" x14ac:dyDescent="0.2">
      <c r="B64" s="89" t="s">
        <v>106</v>
      </c>
      <c r="C64" s="89" t="s">
        <v>56</v>
      </c>
      <c r="D64" s="89" t="s">
        <v>29</v>
      </c>
      <c r="E64" s="89" t="s">
        <v>95</v>
      </c>
      <c r="F64" s="90">
        <v>115</v>
      </c>
      <c r="G64" s="91" t="s">
        <v>93</v>
      </c>
      <c r="H64" s="92">
        <v>4</v>
      </c>
      <c r="I64" s="92">
        <v>2</v>
      </c>
      <c r="J64" s="92">
        <v>4</v>
      </c>
      <c r="K64" s="92">
        <v>16</v>
      </c>
      <c r="L64" s="52">
        <f t="shared" si="2"/>
        <v>5.666666666666667</v>
      </c>
      <c r="M64" s="53"/>
      <c r="N64" s="53" t="str">
        <f t="shared" si="27"/>
        <v/>
      </c>
      <c r="O64" s="53" t="str">
        <f t="shared" si="27"/>
        <v/>
      </c>
      <c r="P64" s="53" t="str">
        <f t="shared" si="27"/>
        <v/>
      </c>
      <c r="Q64" s="53" t="str">
        <f t="shared" si="27"/>
        <v/>
      </c>
      <c r="R64" s="53">
        <f t="shared" si="27"/>
        <v>22.666666666666668</v>
      </c>
      <c r="S64" s="53" t="str">
        <f t="shared" si="27"/>
        <v/>
      </c>
      <c r="T64" s="53" t="str">
        <f t="shared" si="27"/>
        <v/>
      </c>
      <c r="U64" s="53" t="str">
        <f t="shared" si="27"/>
        <v/>
      </c>
      <c r="V64" s="53" t="str">
        <f t="shared" si="27"/>
        <v/>
      </c>
      <c r="W64" s="51">
        <f t="shared" si="1"/>
        <v>22.666666666666668</v>
      </c>
      <c r="X64" s="54"/>
    </row>
    <row r="65" spans="2:24" ht="33.75" x14ac:dyDescent="0.2">
      <c r="B65" s="89" t="s">
        <v>106</v>
      </c>
      <c r="C65" s="89" t="s">
        <v>56</v>
      </c>
      <c r="D65" s="89" t="s">
        <v>29</v>
      </c>
      <c r="E65" s="89" t="s">
        <v>95</v>
      </c>
      <c r="F65" s="90">
        <v>115</v>
      </c>
      <c r="G65" s="91" t="s">
        <v>93</v>
      </c>
      <c r="H65" s="92">
        <v>1</v>
      </c>
      <c r="I65" s="92">
        <v>4</v>
      </c>
      <c r="J65" s="92">
        <v>16</v>
      </c>
      <c r="K65" s="92">
        <v>24</v>
      </c>
      <c r="L65" s="52">
        <f t="shared" si="2"/>
        <v>15.333333333333334</v>
      </c>
      <c r="M65" s="53"/>
      <c r="N65" s="53" t="str">
        <f t="shared" si="27"/>
        <v/>
      </c>
      <c r="O65" s="53" t="str">
        <f t="shared" si="27"/>
        <v/>
      </c>
      <c r="P65" s="53" t="str">
        <f t="shared" si="27"/>
        <v/>
      </c>
      <c r="Q65" s="53" t="str">
        <f t="shared" si="27"/>
        <v/>
      </c>
      <c r="R65" s="53">
        <f t="shared" si="27"/>
        <v>15.333333333333334</v>
      </c>
      <c r="S65" s="53" t="str">
        <f t="shared" si="27"/>
        <v/>
      </c>
      <c r="T65" s="53" t="str">
        <f t="shared" si="27"/>
        <v/>
      </c>
      <c r="U65" s="53" t="str">
        <f t="shared" si="27"/>
        <v/>
      </c>
      <c r="V65" s="53" t="str">
        <f t="shared" si="27"/>
        <v/>
      </c>
      <c r="W65" s="51">
        <f t="shared" si="1"/>
        <v>15.333333333333334</v>
      </c>
      <c r="X65" s="54"/>
    </row>
    <row r="66" spans="2:24" ht="33.75" x14ac:dyDescent="0.2">
      <c r="B66" s="89" t="s">
        <v>106</v>
      </c>
      <c r="C66" s="89" t="s">
        <v>56</v>
      </c>
      <c r="D66" s="89" t="s">
        <v>29</v>
      </c>
      <c r="E66" s="89" t="s">
        <v>95</v>
      </c>
      <c r="F66" s="90">
        <v>115</v>
      </c>
      <c r="G66" s="91" t="s">
        <v>93</v>
      </c>
      <c r="H66" s="92">
        <v>0.8</v>
      </c>
      <c r="I66" s="92">
        <v>16</v>
      </c>
      <c r="J66" s="92">
        <v>24</v>
      </c>
      <c r="K66" s="92">
        <v>40</v>
      </c>
      <c r="L66" s="52">
        <f t="shared" si="2"/>
        <v>25.333333333333332</v>
      </c>
      <c r="M66" s="53"/>
      <c r="N66" s="53" t="str">
        <f t="shared" si="27"/>
        <v/>
      </c>
      <c r="O66" s="53" t="str">
        <f t="shared" si="27"/>
        <v/>
      </c>
      <c r="P66" s="53" t="str">
        <f t="shared" si="27"/>
        <v/>
      </c>
      <c r="Q66" s="53" t="str">
        <f t="shared" si="27"/>
        <v/>
      </c>
      <c r="R66" s="53">
        <f t="shared" si="27"/>
        <v>20.266666666666666</v>
      </c>
      <c r="S66" s="53" t="str">
        <f t="shared" si="27"/>
        <v/>
      </c>
      <c r="T66" s="53" t="str">
        <f t="shared" si="27"/>
        <v/>
      </c>
      <c r="U66" s="53" t="str">
        <f t="shared" si="27"/>
        <v/>
      </c>
      <c r="V66" s="53" t="str">
        <f t="shared" si="27"/>
        <v/>
      </c>
      <c r="W66" s="51">
        <f t="shared" si="1"/>
        <v>20.266666666666666</v>
      </c>
      <c r="X66" s="54"/>
    </row>
    <row r="67" spans="2:24" ht="33.75" x14ac:dyDescent="0.2">
      <c r="B67" s="89" t="s">
        <v>106</v>
      </c>
      <c r="C67" s="89" t="s">
        <v>56</v>
      </c>
      <c r="D67" s="89" t="s">
        <v>29</v>
      </c>
      <c r="E67" s="89" t="s">
        <v>95</v>
      </c>
      <c r="F67" s="90">
        <v>115</v>
      </c>
      <c r="G67" s="91" t="s">
        <v>93</v>
      </c>
      <c r="H67" s="92">
        <v>0.8</v>
      </c>
      <c r="I67" s="92">
        <v>8</v>
      </c>
      <c r="J67" s="92">
        <v>16</v>
      </c>
      <c r="K67" s="92">
        <v>24</v>
      </c>
      <c r="L67" s="52">
        <f t="shared" si="2"/>
        <v>16</v>
      </c>
      <c r="M67" s="53"/>
      <c r="N67" s="53" t="str">
        <f t="shared" si="27"/>
        <v/>
      </c>
      <c r="O67" s="53" t="str">
        <f t="shared" si="27"/>
        <v/>
      </c>
      <c r="P67" s="53" t="str">
        <f t="shared" si="27"/>
        <v/>
      </c>
      <c r="Q67" s="53" t="str">
        <f t="shared" si="27"/>
        <v/>
      </c>
      <c r="R67" s="53">
        <f t="shared" si="27"/>
        <v>12.8</v>
      </c>
      <c r="S67" s="53" t="str">
        <f t="shared" si="27"/>
        <v/>
      </c>
      <c r="T67" s="53" t="str">
        <f t="shared" si="27"/>
        <v/>
      </c>
      <c r="U67" s="53" t="str">
        <f t="shared" si="27"/>
        <v/>
      </c>
      <c r="V67" s="53" t="str">
        <f t="shared" si="27"/>
        <v/>
      </c>
      <c r="W67" s="51">
        <f t="shared" si="1"/>
        <v>12.8</v>
      </c>
      <c r="X67" s="54"/>
    </row>
    <row r="68" spans="2:24" ht="22.5" x14ac:dyDescent="0.2">
      <c r="B68" s="89" t="s">
        <v>99</v>
      </c>
      <c r="C68" s="89" t="s">
        <v>67</v>
      </c>
      <c r="D68" s="89" t="s">
        <v>28</v>
      </c>
      <c r="E68" s="89" t="s">
        <v>74</v>
      </c>
      <c r="F68" s="90">
        <v>6</v>
      </c>
      <c r="G68" s="91" t="s">
        <v>75</v>
      </c>
      <c r="H68" s="92">
        <v>19</v>
      </c>
      <c r="I68" s="92">
        <v>0.5</v>
      </c>
      <c r="J68" s="92">
        <v>2</v>
      </c>
      <c r="K68" s="92">
        <v>4</v>
      </c>
      <c r="L68" s="52">
        <f t="shared" si="2"/>
        <v>2.0833333333333335</v>
      </c>
      <c r="M68" s="53"/>
      <c r="N68" s="53" t="str">
        <f t="shared" si="27"/>
        <v/>
      </c>
      <c r="O68" s="53" t="str">
        <f t="shared" si="27"/>
        <v/>
      </c>
      <c r="P68" s="53" t="str">
        <f t="shared" si="27"/>
        <v/>
      </c>
      <c r="Q68" s="53">
        <f t="shared" si="27"/>
        <v>39.583333333333336</v>
      </c>
      <c r="R68" s="53" t="str">
        <f t="shared" si="27"/>
        <v/>
      </c>
      <c r="S68" s="53" t="str">
        <f t="shared" si="27"/>
        <v/>
      </c>
      <c r="T68" s="53" t="str">
        <f t="shared" si="27"/>
        <v/>
      </c>
      <c r="U68" s="53" t="str">
        <f t="shared" si="27"/>
        <v/>
      </c>
      <c r="V68" s="53" t="str">
        <f t="shared" si="27"/>
        <v/>
      </c>
      <c r="W68" s="51">
        <f t="shared" ref="W68:W82" si="28">SUM(N68:V68)</f>
        <v>39.583333333333336</v>
      </c>
      <c r="X68" s="54"/>
    </row>
    <row r="69" spans="2:24" ht="22.5" x14ac:dyDescent="0.2">
      <c r="B69" s="89" t="s">
        <v>99</v>
      </c>
      <c r="C69" s="89" t="s">
        <v>67</v>
      </c>
      <c r="D69" s="89" t="s">
        <v>28</v>
      </c>
      <c r="E69" s="89" t="s">
        <v>74</v>
      </c>
      <c r="F69" s="90">
        <v>6</v>
      </c>
      <c r="G69" s="91" t="s">
        <v>75</v>
      </c>
      <c r="H69" s="92">
        <v>19</v>
      </c>
      <c r="I69" s="92">
        <v>0.75</v>
      </c>
      <c r="J69" s="92">
        <v>1</v>
      </c>
      <c r="K69" s="92">
        <v>3</v>
      </c>
      <c r="L69" s="52">
        <f t="shared" si="2"/>
        <v>1.2916666666666667</v>
      </c>
      <c r="M69" s="53"/>
      <c r="N69" s="53" t="str">
        <f t="shared" si="27"/>
        <v/>
      </c>
      <c r="O69" s="53" t="str">
        <f t="shared" si="27"/>
        <v/>
      </c>
      <c r="P69" s="53" t="str">
        <f t="shared" si="27"/>
        <v/>
      </c>
      <c r="Q69" s="53">
        <f t="shared" si="27"/>
        <v>24.541666666666668</v>
      </c>
      <c r="R69" s="53" t="str">
        <f t="shared" si="27"/>
        <v/>
      </c>
      <c r="S69" s="53" t="str">
        <f t="shared" si="27"/>
        <v/>
      </c>
      <c r="T69" s="53" t="str">
        <f t="shared" si="27"/>
        <v/>
      </c>
      <c r="U69" s="53" t="str">
        <f t="shared" si="27"/>
        <v/>
      </c>
      <c r="V69" s="53" t="str">
        <f t="shared" si="27"/>
        <v/>
      </c>
      <c r="W69" s="51">
        <f t="shared" si="28"/>
        <v>24.541666666666668</v>
      </c>
      <c r="X69" s="54"/>
    </row>
    <row r="70" spans="2:24" ht="22.5" x14ac:dyDescent="0.2">
      <c r="B70" s="89" t="s">
        <v>99</v>
      </c>
      <c r="C70" s="89" t="s">
        <v>67</v>
      </c>
      <c r="D70" s="89" t="s">
        <v>28</v>
      </c>
      <c r="E70" s="89" t="s">
        <v>74</v>
      </c>
      <c r="F70" s="90">
        <v>6</v>
      </c>
      <c r="G70" s="91" t="s">
        <v>75</v>
      </c>
      <c r="H70" s="92">
        <v>19</v>
      </c>
      <c r="I70" s="92">
        <v>0.75</v>
      </c>
      <c r="J70" s="92">
        <v>1</v>
      </c>
      <c r="K70" s="92">
        <v>2</v>
      </c>
      <c r="L70" s="52">
        <f t="shared" si="2"/>
        <v>1.125</v>
      </c>
      <c r="M70" s="53"/>
      <c r="N70" s="53" t="str">
        <f t="shared" ref="N70:V79" si="29">IF($E70=N$10,($H70*$L70),"")</f>
        <v/>
      </c>
      <c r="O70" s="53" t="str">
        <f t="shared" si="29"/>
        <v/>
      </c>
      <c r="P70" s="53" t="str">
        <f t="shared" si="29"/>
        <v/>
      </c>
      <c r="Q70" s="53">
        <f t="shared" si="29"/>
        <v>21.375</v>
      </c>
      <c r="R70" s="53" t="str">
        <f t="shared" si="29"/>
        <v/>
      </c>
      <c r="S70" s="53" t="str">
        <f t="shared" si="29"/>
        <v/>
      </c>
      <c r="T70" s="53" t="str">
        <f t="shared" si="29"/>
        <v/>
      </c>
      <c r="U70" s="53" t="str">
        <f t="shared" si="29"/>
        <v/>
      </c>
      <c r="V70" s="53" t="str">
        <f t="shared" si="29"/>
        <v/>
      </c>
      <c r="W70" s="51">
        <f t="shared" si="28"/>
        <v>21.375</v>
      </c>
      <c r="X70" s="54"/>
    </row>
    <row r="71" spans="2:24" ht="22.5" x14ac:dyDescent="0.2">
      <c r="B71" s="89" t="s">
        <v>99</v>
      </c>
      <c r="C71" s="89" t="s">
        <v>67</v>
      </c>
      <c r="D71" s="89" t="s">
        <v>28</v>
      </c>
      <c r="E71" s="89" t="s">
        <v>74</v>
      </c>
      <c r="F71" s="90">
        <v>6</v>
      </c>
      <c r="G71" s="91" t="s">
        <v>75</v>
      </c>
      <c r="H71" s="92">
        <v>4</v>
      </c>
      <c r="I71" s="92">
        <v>2</v>
      </c>
      <c r="J71" s="92">
        <v>4</v>
      </c>
      <c r="K71" s="92">
        <v>8</v>
      </c>
      <c r="L71" s="52">
        <f t="shared" si="2"/>
        <v>4.333333333333333</v>
      </c>
      <c r="M71" s="53"/>
      <c r="N71" s="53" t="str">
        <f t="shared" si="29"/>
        <v/>
      </c>
      <c r="O71" s="53" t="str">
        <f t="shared" si="29"/>
        <v/>
      </c>
      <c r="P71" s="53" t="str">
        <f t="shared" si="29"/>
        <v/>
      </c>
      <c r="Q71" s="53">
        <f t="shared" si="29"/>
        <v>17.333333333333332</v>
      </c>
      <c r="R71" s="53" t="str">
        <f t="shared" si="29"/>
        <v/>
      </c>
      <c r="S71" s="53" t="str">
        <f t="shared" si="29"/>
        <v/>
      </c>
      <c r="T71" s="53" t="str">
        <f t="shared" si="29"/>
        <v/>
      </c>
      <c r="U71" s="53" t="str">
        <f t="shared" si="29"/>
        <v/>
      </c>
      <c r="V71" s="53" t="str">
        <f t="shared" si="29"/>
        <v/>
      </c>
      <c r="W71" s="51">
        <f t="shared" si="28"/>
        <v>17.333333333333332</v>
      </c>
      <c r="X71" s="54"/>
    </row>
    <row r="72" spans="2:24" ht="22.5" x14ac:dyDescent="0.2">
      <c r="B72" s="89" t="s">
        <v>99</v>
      </c>
      <c r="C72" s="89" t="s">
        <v>67</v>
      </c>
      <c r="D72" s="89" t="s">
        <v>28</v>
      </c>
      <c r="E72" s="89" t="s">
        <v>74</v>
      </c>
      <c r="F72" s="90">
        <v>6</v>
      </c>
      <c r="G72" s="91" t="s">
        <v>75</v>
      </c>
      <c r="H72" s="92">
        <v>4</v>
      </c>
      <c r="I72" s="92">
        <v>1</v>
      </c>
      <c r="J72" s="92">
        <v>4</v>
      </c>
      <c r="K72" s="92">
        <v>8</v>
      </c>
      <c r="L72" s="52">
        <f t="shared" si="2"/>
        <v>4.166666666666667</v>
      </c>
      <c r="M72" s="53"/>
      <c r="N72" s="53" t="str">
        <f t="shared" si="29"/>
        <v/>
      </c>
      <c r="O72" s="53" t="str">
        <f t="shared" si="29"/>
        <v/>
      </c>
      <c r="P72" s="53" t="str">
        <f t="shared" si="29"/>
        <v/>
      </c>
      <c r="Q72" s="53">
        <f t="shared" si="29"/>
        <v>16.666666666666668</v>
      </c>
      <c r="R72" s="53" t="str">
        <f t="shared" si="29"/>
        <v/>
      </c>
      <c r="S72" s="53" t="str">
        <f t="shared" si="29"/>
        <v/>
      </c>
      <c r="T72" s="53" t="str">
        <f t="shared" si="29"/>
        <v/>
      </c>
      <c r="U72" s="53" t="str">
        <f t="shared" si="29"/>
        <v/>
      </c>
      <c r="V72" s="53" t="str">
        <f t="shared" si="29"/>
        <v/>
      </c>
      <c r="W72" s="51">
        <f t="shared" si="28"/>
        <v>16.666666666666668</v>
      </c>
      <c r="X72" s="54"/>
    </row>
    <row r="73" spans="2:24" ht="22.5" x14ac:dyDescent="0.2">
      <c r="B73" s="89" t="s">
        <v>99</v>
      </c>
      <c r="C73" s="89" t="s">
        <v>67</v>
      </c>
      <c r="D73" s="89" t="s">
        <v>28</v>
      </c>
      <c r="E73" s="89" t="s">
        <v>74</v>
      </c>
      <c r="F73" s="90">
        <v>6</v>
      </c>
      <c r="G73" s="91" t="s">
        <v>75</v>
      </c>
      <c r="H73" s="92">
        <v>1</v>
      </c>
      <c r="I73" s="92">
        <v>8.5</v>
      </c>
      <c r="J73" s="92">
        <v>16</v>
      </c>
      <c r="K73" s="92">
        <v>24</v>
      </c>
      <c r="L73" s="52">
        <f t="shared" si="2"/>
        <v>16.083333333333332</v>
      </c>
      <c r="M73" s="53"/>
      <c r="N73" s="53" t="str">
        <f t="shared" si="29"/>
        <v/>
      </c>
      <c r="O73" s="53" t="str">
        <f t="shared" si="29"/>
        <v/>
      </c>
      <c r="P73" s="53" t="str">
        <f t="shared" si="29"/>
        <v/>
      </c>
      <c r="Q73" s="53">
        <f t="shared" si="29"/>
        <v>16.083333333333332</v>
      </c>
      <c r="R73" s="53" t="str">
        <f t="shared" si="29"/>
        <v/>
      </c>
      <c r="S73" s="53" t="str">
        <f t="shared" si="29"/>
        <v/>
      </c>
      <c r="T73" s="53" t="str">
        <f t="shared" si="29"/>
        <v/>
      </c>
      <c r="U73" s="53" t="str">
        <f t="shared" si="29"/>
        <v/>
      </c>
      <c r="V73" s="53" t="str">
        <f t="shared" si="29"/>
        <v/>
      </c>
      <c r="W73" s="51">
        <f t="shared" si="28"/>
        <v>16.083333333333332</v>
      </c>
      <c r="X73" s="54"/>
    </row>
    <row r="74" spans="2:24" ht="22.5" x14ac:dyDescent="0.2">
      <c r="B74" s="89" t="s">
        <v>99</v>
      </c>
      <c r="C74" s="89" t="s">
        <v>67</v>
      </c>
      <c r="D74" s="89" t="s">
        <v>28</v>
      </c>
      <c r="E74" s="89" t="s">
        <v>74</v>
      </c>
      <c r="F74" s="90">
        <v>6</v>
      </c>
      <c r="G74" s="91" t="s">
        <v>75</v>
      </c>
      <c r="H74" s="92">
        <v>1</v>
      </c>
      <c r="I74" s="92">
        <v>4</v>
      </c>
      <c r="J74" s="92">
        <v>8</v>
      </c>
      <c r="K74" s="92">
        <v>8</v>
      </c>
      <c r="L74" s="52">
        <f t="shared" si="2"/>
        <v>7.333333333333333</v>
      </c>
      <c r="M74" s="53"/>
      <c r="N74" s="53" t="str">
        <f t="shared" si="29"/>
        <v/>
      </c>
      <c r="O74" s="53" t="str">
        <f t="shared" si="29"/>
        <v/>
      </c>
      <c r="P74" s="53" t="str">
        <f t="shared" si="29"/>
        <v/>
      </c>
      <c r="Q74" s="53">
        <f t="shared" si="29"/>
        <v>7.333333333333333</v>
      </c>
      <c r="R74" s="53" t="str">
        <f t="shared" si="29"/>
        <v/>
      </c>
      <c r="S74" s="53" t="str">
        <f t="shared" si="29"/>
        <v/>
      </c>
      <c r="T74" s="53" t="str">
        <f t="shared" si="29"/>
        <v/>
      </c>
      <c r="U74" s="53" t="str">
        <f t="shared" si="29"/>
        <v/>
      </c>
      <c r="V74" s="53" t="str">
        <f t="shared" si="29"/>
        <v/>
      </c>
      <c r="W74" s="51">
        <f t="shared" si="28"/>
        <v>7.333333333333333</v>
      </c>
      <c r="X74" s="54"/>
    </row>
    <row r="75" spans="2:24" ht="22.5" x14ac:dyDescent="0.2">
      <c r="B75" s="89" t="s">
        <v>99</v>
      </c>
      <c r="C75" s="89" t="s">
        <v>67</v>
      </c>
      <c r="D75" s="89" t="s">
        <v>28</v>
      </c>
      <c r="E75" s="89" t="s">
        <v>74</v>
      </c>
      <c r="F75" s="90">
        <v>6</v>
      </c>
      <c r="G75" s="91" t="s">
        <v>75</v>
      </c>
      <c r="H75" s="92">
        <v>0.08</v>
      </c>
      <c r="I75" s="92">
        <v>16</v>
      </c>
      <c r="J75" s="92">
        <v>24</v>
      </c>
      <c r="K75" s="92">
        <v>40</v>
      </c>
      <c r="L75" s="52">
        <f t="shared" si="2"/>
        <v>25.333333333333332</v>
      </c>
      <c r="M75" s="53"/>
      <c r="N75" s="53" t="str">
        <f t="shared" si="29"/>
        <v/>
      </c>
      <c r="O75" s="53" t="str">
        <f t="shared" si="29"/>
        <v/>
      </c>
      <c r="P75" s="53" t="str">
        <f t="shared" si="29"/>
        <v/>
      </c>
      <c r="Q75" s="53">
        <f t="shared" si="29"/>
        <v>2.0266666666666664</v>
      </c>
      <c r="R75" s="53" t="str">
        <f t="shared" si="29"/>
        <v/>
      </c>
      <c r="S75" s="53" t="str">
        <f t="shared" si="29"/>
        <v/>
      </c>
      <c r="T75" s="53" t="str">
        <f t="shared" si="29"/>
        <v/>
      </c>
      <c r="U75" s="53" t="str">
        <f t="shared" si="29"/>
        <v/>
      </c>
      <c r="V75" s="53" t="str">
        <f t="shared" si="29"/>
        <v/>
      </c>
      <c r="W75" s="51">
        <f t="shared" si="28"/>
        <v>2.0266666666666664</v>
      </c>
      <c r="X75" s="54"/>
    </row>
    <row r="76" spans="2:24" ht="22.5" x14ac:dyDescent="0.2">
      <c r="B76" s="89" t="s">
        <v>99</v>
      </c>
      <c r="C76" s="89" t="s">
        <v>67</v>
      </c>
      <c r="D76" s="89" t="s">
        <v>28</v>
      </c>
      <c r="E76" s="89" t="s">
        <v>74</v>
      </c>
      <c r="F76" s="90">
        <v>6</v>
      </c>
      <c r="G76" s="91" t="s">
        <v>75</v>
      </c>
      <c r="H76" s="92">
        <v>19</v>
      </c>
      <c r="I76" s="92">
        <v>0.75</v>
      </c>
      <c r="J76" s="92">
        <v>1</v>
      </c>
      <c r="K76" s="92">
        <v>2</v>
      </c>
      <c r="L76" s="52">
        <f t="shared" si="2"/>
        <v>1.125</v>
      </c>
      <c r="M76" s="53"/>
      <c r="N76" s="53" t="str">
        <f t="shared" si="29"/>
        <v/>
      </c>
      <c r="O76" s="53" t="str">
        <f t="shared" si="29"/>
        <v/>
      </c>
      <c r="P76" s="53" t="str">
        <f t="shared" si="29"/>
        <v/>
      </c>
      <c r="Q76" s="53">
        <f t="shared" si="29"/>
        <v>21.375</v>
      </c>
      <c r="R76" s="53" t="str">
        <f t="shared" si="29"/>
        <v/>
      </c>
      <c r="S76" s="53" t="str">
        <f t="shared" si="29"/>
        <v/>
      </c>
      <c r="T76" s="53" t="str">
        <f t="shared" si="29"/>
        <v/>
      </c>
      <c r="U76" s="53" t="str">
        <f t="shared" si="29"/>
        <v/>
      </c>
      <c r="V76" s="53" t="str">
        <f t="shared" si="29"/>
        <v/>
      </c>
      <c r="W76" s="51">
        <f t="shared" si="28"/>
        <v>21.375</v>
      </c>
      <c r="X76" s="54"/>
    </row>
    <row r="77" spans="2:24" ht="45" x14ac:dyDescent="0.2">
      <c r="B77" s="89" t="s">
        <v>103</v>
      </c>
      <c r="C77" s="89" t="s">
        <v>64</v>
      </c>
      <c r="D77" s="89" t="s">
        <v>28</v>
      </c>
      <c r="E77" s="89" t="s">
        <v>74</v>
      </c>
      <c r="F77" s="90">
        <v>6</v>
      </c>
      <c r="G77" s="91" t="s">
        <v>75</v>
      </c>
      <c r="H77" s="92">
        <v>19</v>
      </c>
      <c r="I77" s="92">
        <v>0.75</v>
      </c>
      <c r="J77" s="92">
        <v>1.5</v>
      </c>
      <c r="K77" s="92">
        <v>2</v>
      </c>
      <c r="L77" s="52">
        <f t="shared" ref="L77:L79" si="30">+(((I77)+4*(J77)+(K77))/6)</f>
        <v>1.4583333333333333</v>
      </c>
      <c r="M77" s="53"/>
      <c r="N77" s="53" t="str">
        <f t="shared" si="29"/>
        <v/>
      </c>
      <c r="O77" s="53" t="str">
        <f t="shared" si="29"/>
        <v/>
      </c>
      <c r="P77" s="53" t="str">
        <f t="shared" si="29"/>
        <v/>
      </c>
      <c r="Q77" s="53">
        <f t="shared" si="29"/>
        <v>27.708333333333332</v>
      </c>
      <c r="R77" s="53" t="str">
        <f t="shared" si="29"/>
        <v/>
      </c>
      <c r="S77" s="53" t="str">
        <f t="shared" si="29"/>
        <v/>
      </c>
      <c r="T77" s="53" t="str">
        <f t="shared" si="29"/>
        <v/>
      </c>
      <c r="U77" s="53" t="str">
        <f t="shared" si="29"/>
        <v/>
      </c>
      <c r="V77" s="53" t="str">
        <f t="shared" si="29"/>
        <v/>
      </c>
      <c r="W77" s="51">
        <f t="shared" ref="W77:W79" si="31">SUM(N77:V77)</f>
        <v>27.708333333333332</v>
      </c>
      <c r="X77" s="54"/>
    </row>
    <row r="78" spans="2:24" ht="45" x14ac:dyDescent="0.2">
      <c r="B78" s="89" t="s">
        <v>103</v>
      </c>
      <c r="C78" s="89" t="s">
        <v>64</v>
      </c>
      <c r="D78" s="89" t="s">
        <v>28</v>
      </c>
      <c r="E78" s="89" t="s">
        <v>74</v>
      </c>
      <c r="F78" s="90">
        <v>6</v>
      </c>
      <c r="G78" s="91" t="s">
        <v>75</v>
      </c>
      <c r="H78" s="92">
        <v>19</v>
      </c>
      <c r="I78" s="92">
        <v>0.75</v>
      </c>
      <c r="J78" s="92">
        <v>1</v>
      </c>
      <c r="K78" s="92">
        <v>1.5</v>
      </c>
      <c r="L78" s="52">
        <f t="shared" ref="L78" si="32">+(((I78)+4*(J78)+(K78))/6)</f>
        <v>1.0416666666666667</v>
      </c>
      <c r="M78" s="53"/>
      <c r="N78" s="53" t="str">
        <f t="shared" si="29"/>
        <v/>
      </c>
      <c r="O78" s="53" t="str">
        <f t="shared" si="29"/>
        <v/>
      </c>
      <c r="P78" s="53" t="str">
        <f t="shared" si="29"/>
        <v/>
      </c>
      <c r="Q78" s="53">
        <f t="shared" si="29"/>
        <v>19.791666666666668</v>
      </c>
      <c r="R78" s="53" t="str">
        <f t="shared" si="29"/>
        <v/>
      </c>
      <c r="S78" s="53" t="str">
        <f t="shared" si="29"/>
        <v/>
      </c>
      <c r="T78" s="53" t="str">
        <f t="shared" si="29"/>
        <v/>
      </c>
      <c r="U78" s="53" t="str">
        <f t="shared" si="29"/>
        <v/>
      </c>
      <c r="V78" s="53" t="str">
        <f t="shared" si="29"/>
        <v/>
      </c>
      <c r="W78" s="51">
        <f t="shared" ref="W78" si="33">SUM(N78:V78)</f>
        <v>19.791666666666668</v>
      </c>
      <c r="X78" s="54"/>
    </row>
    <row r="79" spans="2:24" ht="45" x14ac:dyDescent="0.2">
      <c r="B79" s="89" t="s">
        <v>103</v>
      </c>
      <c r="C79" s="89" t="s">
        <v>64</v>
      </c>
      <c r="D79" s="89" t="s">
        <v>28</v>
      </c>
      <c r="E79" s="89" t="s">
        <v>74</v>
      </c>
      <c r="F79" s="90">
        <v>6</v>
      </c>
      <c r="G79" s="91" t="s">
        <v>75</v>
      </c>
      <c r="H79" s="92">
        <v>19</v>
      </c>
      <c r="I79" s="92">
        <v>1</v>
      </c>
      <c r="J79" s="92">
        <v>1.5</v>
      </c>
      <c r="K79" s="92">
        <v>3</v>
      </c>
      <c r="L79" s="52">
        <f t="shared" si="30"/>
        <v>1.6666666666666667</v>
      </c>
      <c r="M79" s="53"/>
      <c r="N79" s="53" t="str">
        <f t="shared" si="29"/>
        <v/>
      </c>
      <c r="O79" s="53" t="str">
        <f t="shared" si="29"/>
        <v/>
      </c>
      <c r="P79" s="53" t="str">
        <f t="shared" si="29"/>
        <v/>
      </c>
      <c r="Q79" s="53">
        <f t="shared" si="29"/>
        <v>31.666666666666668</v>
      </c>
      <c r="R79" s="53" t="str">
        <f t="shared" si="29"/>
        <v/>
      </c>
      <c r="S79" s="53" t="str">
        <f t="shared" si="29"/>
        <v/>
      </c>
      <c r="T79" s="53" t="str">
        <f t="shared" si="29"/>
        <v/>
      </c>
      <c r="U79" s="53" t="str">
        <f t="shared" si="29"/>
        <v/>
      </c>
      <c r="V79" s="53" t="str">
        <f t="shared" si="29"/>
        <v/>
      </c>
      <c r="W79" s="51">
        <f t="shared" si="31"/>
        <v>31.666666666666668</v>
      </c>
      <c r="X79" s="54"/>
    </row>
    <row r="80" spans="2:24" ht="45" x14ac:dyDescent="0.2">
      <c r="B80" s="89" t="s">
        <v>103</v>
      </c>
      <c r="C80" s="89" t="s">
        <v>64</v>
      </c>
      <c r="D80" s="89" t="s">
        <v>28</v>
      </c>
      <c r="E80" s="89" t="s">
        <v>74</v>
      </c>
      <c r="F80" s="90">
        <v>6</v>
      </c>
      <c r="G80" s="91" t="s">
        <v>75</v>
      </c>
      <c r="H80" s="92">
        <v>19</v>
      </c>
      <c r="I80" s="92">
        <v>0.5</v>
      </c>
      <c r="J80" s="92">
        <v>1</v>
      </c>
      <c r="K80" s="92">
        <v>1.5</v>
      </c>
      <c r="L80" s="52">
        <f t="shared" si="2"/>
        <v>1</v>
      </c>
      <c r="M80" s="53"/>
      <c r="N80" s="53" t="str">
        <f t="shared" ref="N80:V83" si="34">IF($E80=N$10,($H80*$L80),"")</f>
        <v/>
      </c>
      <c r="O80" s="53" t="str">
        <f t="shared" si="34"/>
        <v/>
      </c>
      <c r="P80" s="53" t="str">
        <f t="shared" si="34"/>
        <v/>
      </c>
      <c r="Q80" s="53">
        <f t="shared" si="34"/>
        <v>19</v>
      </c>
      <c r="R80" s="53" t="str">
        <f t="shared" si="34"/>
        <v/>
      </c>
      <c r="S80" s="53" t="str">
        <f t="shared" si="34"/>
        <v/>
      </c>
      <c r="T80" s="53" t="str">
        <f t="shared" si="34"/>
        <v/>
      </c>
      <c r="U80" s="53" t="str">
        <f t="shared" si="34"/>
        <v/>
      </c>
      <c r="V80" s="53" t="str">
        <f t="shared" si="34"/>
        <v/>
      </c>
      <c r="W80" s="51">
        <f t="shared" si="28"/>
        <v>19</v>
      </c>
      <c r="X80" s="54"/>
    </row>
    <row r="81" spans="2:24" ht="45" x14ac:dyDescent="0.2">
      <c r="B81" s="89" t="s">
        <v>103</v>
      </c>
      <c r="C81" s="89" t="s">
        <v>64</v>
      </c>
      <c r="D81" s="89" t="s">
        <v>28</v>
      </c>
      <c r="E81" s="89" t="s">
        <v>74</v>
      </c>
      <c r="F81" s="90">
        <v>6</v>
      </c>
      <c r="G81" s="91" t="s">
        <v>75</v>
      </c>
      <c r="H81" s="92">
        <v>4</v>
      </c>
      <c r="I81" s="92">
        <v>2</v>
      </c>
      <c r="J81" s="92">
        <v>4</v>
      </c>
      <c r="K81" s="92">
        <v>8</v>
      </c>
      <c r="L81" s="52">
        <f t="shared" si="2"/>
        <v>4.333333333333333</v>
      </c>
      <c r="M81" s="53"/>
      <c r="N81" s="53" t="str">
        <f t="shared" si="34"/>
        <v/>
      </c>
      <c r="O81" s="53" t="str">
        <f t="shared" si="34"/>
        <v/>
      </c>
      <c r="P81" s="53" t="str">
        <f t="shared" si="34"/>
        <v/>
      </c>
      <c r="Q81" s="53">
        <f t="shared" si="34"/>
        <v>17.333333333333332</v>
      </c>
      <c r="R81" s="53" t="str">
        <f t="shared" si="34"/>
        <v/>
      </c>
      <c r="S81" s="53" t="str">
        <f t="shared" si="34"/>
        <v/>
      </c>
      <c r="T81" s="53" t="str">
        <f t="shared" si="34"/>
        <v/>
      </c>
      <c r="U81" s="53" t="str">
        <f t="shared" si="34"/>
        <v/>
      </c>
      <c r="V81" s="53" t="str">
        <f t="shared" si="34"/>
        <v/>
      </c>
      <c r="W81" s="51">
        <f t="shared" si="28"/>
        <v>17.333333333333332</v>
      </c>
      <c r="X81" s="54"/>
    </row>
    <row r="82" spans="2:24" ht="45" x14ac:dyDescent="0.2">
      <c r="B82" s="89" t="s">
        <v>103</v>
      </c>
      <c r="C82" s="89" t="s">
        <v>64</v>
      </c>
      <c r="D82" s="89" t="s">
        <v>28</v>
      </c>
      <c r="E82" s="89" t="s">
        <v>74</v>
      </c>
      <c r="F82" s="90">
        <v>6</v>
      </c>
      <c r="G82" s="91" t="s">
        <v>75</v>
      </c>
      <c r="H82" s="92">
        <v>4</v>
      </c>
      <c r="I82" s="92">
        <v>1</v>
      </c>
      <c r="J82" s="92">
        <v>2</v>
      </c>
      <c r="K82" s="92">
        <v>4</v>
      </c>
      <c r="L82" s="52">
        <f t="shared" si="2"/>
        <v>2.1666666666666665</v>
      </c>
      <c r="M82" s="53"/>
      <c r="N82" s="53" t="str">
        <f t="shared" si="34"/>
        <v/>
      </c>
      <c r="O82" s="53" t="str">
        <f t="shared" si="34"/>
        <v/>
      </c>
      <c r="P82" s="53" t="str">
        <f t="shared" si="34"/>
        <v/>
      </c>
      <c r="Q82" s="53">
        <f t="shared" si="34"/>
        <v>8.6666666666666661</v>
      </c>
      <c r="R82" s="53" t="str">
        <f t="shared" si="34"/>
        <v/>
      </c>
      <c r="S82" s="53" t="str">
        <f t="shared" si="34"/>
        <v/>
      </c>
      <c r="T82" s="53" t="str">
        <f t="shared" si="34"/>
        <v/>
      </c>
      <c r="U82" s="53" t="str">
        <f t="shared" si="34"/>
        <v/>
      </c>
      <c r="V82" s="53" t="str">
        <f t="shared" si="34"/>
        <v/>
      </c>
      <c r="W82" s="51">
        <f t="shared" si="28"/>
        <v>8.6666666666666661</v>
      </c>
      <c r="X82" s="54"/>
    </row>
    <row r="83" spans="2:24" ht="45" x14ac:dyDescent="0.2">
      <c r="B83" s="89" t="s">
        <v>103</v>
      </c>
      <c r="C83" s="89" t="s">
        <v>64</v>
      </c>
      <c r="D83" s="89" t="s">
        <v>28</v>
      </c>
      <c r="E83" s="89" t="s">
        <v>74</v>
      </c>
      <c r="F83" s="90">
        <v>6</v>
      </c>
      <c r="G83" s="91" t="s">
        <v>75</v>
      </c>
      <c r="H83" s="92">
        <v>4</v>
      </c>
      <c r="I83" s="92">
        <v>0.75</v>
      </c>
      <c r="J83" s="92">
        <v>3</v>
      </c>
      <c r="K83" s="92">
        <v>4</v>
      </c>
      <c r="L83" s="52">
        <f t="shared" si="2"/>
        <v>2.7916666666666665</v>
      </c>
      <c r="M83" s="53"/>
      <c r="N83" s="53" t="str">
        <f t="shared" si="34"/>
        <v/>
      </c>
      <c r="O83" s="53" t="str">
        <f t="shared" si="34"/>
        <v/>
      </c>
      <c r="P83" s="53" t="str">
        <f t="shared" si="34"/>
        <v/>
      </c>
      <c r="Q83" s="53">
        <f t="shared" si="34"/>
        <v>11.166666666666666</v>
      </c>
      <c r="R83" s="53" t="str">
        <f t="shared" si="34"/>
        <v/>
      </c>
      <c r="S83" s="53" t="str">
        <f t="shared" si="34"/>
        <v/>
      </c>
      <c r="T83" s="53" t="str">
        <f t="shared" si="34"/>
        <v/>
      </c>
      <c r="U83" s="53" t="str">
        <f t="shared" si="34"/>
        <v/>
      </c>
      <c r="V83" s="53" t="str">
        <f t="shared" si="34"/>
        <v/>
      </c>
      <c r="W83" s="51">
        <f t="shared" si="1"/>
        <v>11.166666666666666</v>
      </c>
      <c r="X83" s="54"/>
    </row>
    <row r="84" spans="2:24" ht="22.5" x14ac:dyDescent="0.2">
      <c r="B84" s="89" t="s">
        <v>100</v>
      </c>
      <c r="C84" s="89" t="s">
        <v>67</v>
      </c>
      <c r="D84" s="89" t="s">
        <v>29</v>
      </c>
      <c r="E84" s="89" t="s">
        <v>29</v>
      </c>
      <c r="F84" s="90">
        <v>105</v>
      </c>
      <c r="G84" s="91">
        <v>3</v>
      </c>
      <c r="H84" s="92">
        <v>19</v>
      </c>
      <c r="I84" s="92">
        <v>0.75</v>
      </c>
      <c r="J84" s="92">
        <v>1</v>
      </c>
      <c r="K84" s="92">
        <v>1.5</v>
      </c>
      <c r="L84" s="52">
        <f t="shared" si="2"/>
        <v>1.0416666666666667</v>
      </c>
      <c r="M84" s="53"/>
      <c r="N84" s="53" t="str">
        <f t="shared" ref="N84:V93" si="35">IF($E84=N$10,($H84*$L84),"")</f>
        <v/>
      </c>
      <c r="O84" s="53" t="str">
        <f t="shared" si="35"/>
        <v/>
      </c>
      <c r="P84" s="53">
        <f t="shared" si="35"/>
        <v>19.791666666666668</v>
      </c>
      <c r="Q84" s="53" t="str">
        <f t="shared" si="35"/>
        <v/>
      </c>
      <c r="R84" s="53" t="str">
        <f t="shared" si="35"/>
        <v/>
      </c>
      <c r="S84" s="53" t="str">
        <f t="shared" si="35"/>
        <v/>
      </c>
      <c r="T84" s="53" t="str">
        <f t="shared" si="35"/>
        <v/>
      </c>
      <c r="U84" s="53"/>
      <c r="V84" s="53" t="str">
        <f t="shared" si="35"/>
        <v/>
      </c>
      <c r="W84" s="51">
        <f t="shared" ref="W84:W96" si="36">SUM(N84:V84)</f>
        <v>19.791666666666668</v>
      </c>
      <c r="X84" s="54"/>
    </row>
    <row r="85" spans="2:24" ht="22.5" x14ac:dyDescent="0.2">
      <c r="B85" s="89" t="s">
        <v>100</v>
      </c>
      <c r="C85" s="89" t="s">
        <v>67</v>
      </c>
      <c r="D85" s="89" t="s">
        <v>29</v>
      </c>
      <c r="E85" s="89" t="s">
        <v>29</v>
      </c>
      <c r="F85" s="90">
        <v>105</v>
      </c>
      <c r="G85" s="91">
        <v>3</v>
      </c>
      <c r="H85" s="92">
        <v>19</v>
      </c>
      <c r="I85" s="92">
        <v>1</v>
      </c>
      <c r="J85" s="92">
        <v>1.5</v>
      </c>
      <c r="K85" s="92">
        <v>2</v>
      </c>
      <c r="L85" s="52">
        <f t="shared" si="2"/>
        <v>1.5</v>
      </c>
      <c r="M85" s="53"/>
      <c r="N85" s="53" t="str">
        <f t="shared" si="35"/>
        <v/>
      </c>
      <c r="O85" s="53" t="str">
        <f t="shared" si="35"/>
        <v/>
      </c>
      <c r="P85" s="53">
        <f t="shared" si="35"/>
        <v>28.5</v>
      </c>
      <c r="Q85" s="53" t="str">
        <f t="shared" si="35"/>
        <v/>
      </c>
      <c r="R85" s="53" t="str">
        <f t="shared" si="35"/>
        <v/>
      </c>
      <c r="S85" s="53" t="str">
        <f t="shared" si="35"/>
        <v/>
      </c>
      <c r="T85" s="53" t="str">
        <f t="shared" si="35"/>
        <v/>
      </c>
      <c r="U85" s="53"/>
      <c r="V85" s="53" t="str">
        <f t="shared" si="35"/>
        <v/>
      </c>
      <c r="W85" s="51">
        <f t="shared" si="36"/>
        <v>28.5</v>
      </c>
      <c r="X85" s="54"/>
    </row>
    <row r="86" spans="2:24" ht="22.5" x14ac:dyDescent="0.2">
      <c r="B86" s="89" t="s">
        <v>100</v>
      </c>
      <c r="C86" s="89" t="s">
        <v>67</v>
      </c>
      <c r="D86" s="89" t="s">
        <v>29</v>
      </c>
      <c r="E86" s="89" t="s">
        <v>29</v>
      </c>
      <c r="F86" s="90">
        <v>105</v>
      </c>
      <c r="G86" s="91">
        <v>3</v>
      </c>
      <c r="H86" s="92">
        <v>19</v>
      </c>
      <c r="I86" s="92">
        <v>0.5</v>
      </c>
      <c r="J86" s="92">
        <v>0.75</v>
      </c>
      <c r="K86" s="92">
        <v>2</v>
      </c>
      <c r="L86" s="52">
        <f t="shared" si="2"/>
        <v>0.91666666666666663</v>
      </c>
      <c r="M86" s="53"/>
      <c r="N86" s="53" t="str">
        <f t="shared" si="35"/>
        <v/>
      </c>
      <c r="O86" s="53" t="str">
        <f t="shared" si="35"/>
        <v/>
      </c>
      <c r="P86" s="53">
        <f t="shared" si="35"/>
        <v>17.416666666666664</v>
      </c>
      <c r="Q86" s="53" t="str">
        <f t="shared" si="35"/>
        <v/>
      </c>
      <c r="R86" s="53" t="str">
        <f t="shared" si="35"/>
        <v/>
      </c>
      <c r="S86" s="53" t="str">
        <f t="shared" si="35"/>
        <v/>
      </c>
      <c r="T86" s="53" t="str">
        <f t="shared" si="35"/>
        <v/>
      </c>
      <c r="U86" s="53"/>
      <c r="V86" s="53" t="str">
        <f t="shared" si="35"/>
        <v/>
      </c>
      <c r="W86" s="51">
        <f t="shared" si="36"/>
        <v>17.416666666666664</v>
      </c>
      <c r="X86" s="54"/>
    </row>
    <row r="87" spans="2:24" ht="22.5" x14ac:dyDescent="0.2">
      <c r="B87" s="89" t="s">
        <v>100</v>
      </c>
      <c r="C87" s="89" t="s">
        <v>67</v>
      </c>
      <c r="D87" s="89" t="s">
        <v>29</v>
      </c>
      <c r="E87" s="89" t="s">
        <v>29</v>
      </c>
      <c r="F87" s="90">
        <v>105</v>
      </c>
      <c r="G87" s="91">
        <v>3</v>
      </c>
      <c r="H87" s="92">
        <v>19</v>
      </c>
      <c r="I87" s="92">
        <v>0.5</v>
      </c>
      <c r="J87" s="92">
        <v>1</v>
      </c>
      <c r="K87" s="92">
        <v>1.5</v>
      </c>
      <c r="L87" s="52">
        <f t="shared" si="2"/>
        <v>1</v>
      </c>
      <c r="M87" s="53"/>
      <c r="N87" s="53" t="str">
        <f t="shared" si="35"/>
        <v/>
      </c>
      <c r="O87" s="53" t="str">
        <f t="shared" si="35"/>
        <v/>
      </c>
      <c r="P87" s="53">
        <f t="shared" si="35"/>
        <v>19</v>
      </c>
      <c r="Q87" s="53" t="str">
        <f t="shared" si="35"/>
        <v/>
      </c>
      <c r="R87" s="53" t="str">
        <f t="shared" si="35"/>
        <v/>
      </c>
      <c r="S87" s="53" t="str">
        <f t="shared" si="35"/>
        <v/>
      </c>
      <c r="T87" s="53" t="str">
        <f t="shared" si="35"/>
        <v/>
      </c>
      <c r="U87" s="53"/>
      <c r="V87" s="53" t="str">
        <f t="shared" si="35"/>
        <v/>
      </c>
      <c r="W87" s="51">
        <f t="shared" si="36"/>
        <v>19</v>
      </c>
      <c r="X87" s="54"/>
    </row>
    <row r="88" spans="2:24" ht="22.5" x14ac:dyDescent="0.2">
      <c r="B88" s="89" t="s">
        <v>100</v>
      </c>
      <c r="C88" s="89" t="s">
        <v>67</v>
      </c>
      <c r="D88" s="89" t="s">
        <v>29</v>
      </c>
      <c r="E88" s="89" t="s">
        <v>29</v>
      </c>
      <c r="F88" s="90">
        <v>105</v>
      </c>
      <c r="G88" s="91">
        <v>3</v>
      </c>
      <c r="H88" s="92">
        <v>8</v>
      </c>
      <c r="I88" s="92">
        <v>1</v>
      </c>
      <c r="J88" s="92">
        <v>2</v>
      </c>
      <c r="K88" s="92">
        <v>3</v>
      </c>
      <c r="L88" s="52">
        <f t="shared" si="2"/>
        <v>2</v>
      </c>
      <c r="M88" s="53"/>
      <c r="N88" s="53" t="str">
        <f t="shared" si="35"/>
        <v/>
      </c>
      <c r="O88" s="53" t="str">
        <f t="shared" si="35"/>
        <v/>
      </c>
      <c r="P88" s="53">
        <f t="shared" si="35"/>
        <v>16</v>
      </c>
      <c r="Q88" s="53" t="str">
        <f t="shared" si="35"/>
        <v/>
      </c>
      <c r="R88" s="53" t="str">
        <f t="shared" si="35"/>
        <v/>
      </c>
      <c r="S88" s="53" t="str">
        <f t="shared" si="35"/>
        <v/>
      </c>
      <c r="T88" s="53" t="str">
        <f t="shared" si="35"/>
        <v/>
      </c>
      <c r="U88" s="53"/>
      <c r="V88" s="53" t="str">
        <f t="shared" si="35"/>
        <v/>
      </c>
      <c r="W88" s="51">
        <f t="shared" si="36"/>
        <v>16</v>
      </c>
      <c r="X88" s="54"/>
    </row>
    <row r="89" spans="2:24" ht="22.5" x14ac:dyDescent="0.2">
      <c r="B89" s="89" t="s">
        <v>100</v>
      </c>
      <c r="C89" s="89" t="s">
        <v>67</v>
      </c>
      <c r="D89" s="89" t="s">
        <v>29</v>
      </c>
      <c r="E89" s="89" t="s">
        <v>29</v>
      </c>
      <c r="F89" s="90">
        <v>105</v>
      </c>
      <c r="G89" s="91">
        <v>3</v>
      </c>
      <c r="H89" s="92">
        <v>8</v>
      </c>
      <c r="I89" s="92">
        <v>1.5</v>
      </c>
      <c r="J89" s="92">
        <v>2</v>
      </c>
      <c r="K89" s="92">
        <v>4</v>
      </c>
      <c r="L89" s="52">
        <f t="shared" si="2"/>
        <v>2.25</v>
      </c>
      <c r="M89" s="53"/>
      <c r="N89" s="53" t="str">
        <f t="shared" si="35"/>
        <v/>
      </c>
      <c r="O89" s="53" t="str">
        <f t="shared" si="35"/>
        <v/>
      </c>
      <c r="P89" s="53">
        <f t="shared" si="35"/>
        <v>18</v>
      </c>
      <c r="Q89" s="53" t="str">
        <f t="shared" si="35"/>
        <v/>
      </c>
      <c r="R89" s="53" t="str">
        <f t="shared" si="35"/>
        <v/>
      </c>
      <c r="S89" s="53" t="str">
        <f t="shared" si="35"/>
        <v/>
      </c>
      <c r="T89" s="53" t="str">
        <f t="shared" si="35"/>
        <v/>
      </c>
      <c r="U89" s="53"/>
      <c r="V89" s="53" t="str">
        <f t="shared" si="35"/>
        <v/>
      </c>
      <c r="W89" s="51">
        <f t="shared" si="36"/>
        <v>18</v>
      </c>
      <c r="X89" s="54"/>
    </row>
    <row r="90" spans="2:24" ht="22.5" x14ac:dyDescent="0.2">
      <c r="B90" s="89" t="s">
        <v>100</v>
      </c>
      <c r="C90" s="89" t="s">
        <v>67</v>
      </c>
      <c r="D90" s="89" t="s">
        <v>29</v>
      </c>
      <c r="E90" s="89" t="s">
        <v>29</v>
      </c>
      <c r="F90" s="90">
        <v>105</v>
      </c>
      <c r="G90" s="91">
        <v>3</v>
      </c>
      <c r="H90" s="92">
        <v>8</v>
      </c>
      <c r="I90" s="92">
        <v>1</v>
      </c>
      <c r="J90" s="92">
        <v>2</v>
      </c>
      <c r="K90" s="92">
        <v>3</v>
      </c>
      <c r="L90" s="52">
        <f t="shared" si="2"/>
        <v>2</v>
      </c>
      <c r="M90" s="53"/>
      <c r="N90" s="53" t="str">
        <f t="shared" si="35"/>
        <v/>
      </c>
      <c r="O90" s="53" t="str">
        <f t="shared" si="35"/>
        <v/>
      </c>
      <c r="P90" s="53">
        <f t="shared" si="35"/>
        <v>16</v>
      </c>
      <c r="Q90" s="53" t="str">
        <f t="shared" si="35"/>
        <v/>
      </c>
      <c r="R90" s="53" t="str">
        <f t="shared" si="35"/>
        <v/>
      </c>
      <c r="S90" s="53" t="str">
        <f t="shared" si="35"/>
        <v/>
      </c>
      <c r="T90" s="53" t="str">
        <f t="shared" si="35"/>
        <v/>
      </c>
      <c r="U90" s="53"/>
      <c r="V90" s="53" t="str">
        <f t="shared" si="35"/>
        <v/>
      </c>
      <c r="W90" s="51">
        <f t="shared" si="36"/>
        <v>16</v>
      </c>
      <c r="X90" s="54"/>
    </row>
    <row r="91" spans="2:24" ht="22.5" x14ac:dyDescent="0.2">
      <c r="B91" s="89" t="s">
        <v>100</v>
      </c>
      <c r="C91" s="89" t="s">
        <v>67</v>
      </c>
      <c r="D91" s="89" t="s">
        <v>29</v>
      </c>
      <c r="E91" s="89" t="s">
        <v>29</v>
      </c>
      <c r="F91" s="90">
        <v>105</v>
      </c>
      <c r="G91" s="91">
        <v>3</v>
      </c>
      <c r="H91" s="92">
        <v>4</v>
      </c>
      <c r="I91" s="92">
        <v>1</v>
      </c>
      <c r="J91" s="92">
        <v>2</v>
      </c>
      <c r="K91" s="92">
        <v>4</v>
      </c>
      <c r="L91" s="52">
        <f t="shared" ref="L91:L164" si="37">+(((I91)+4*(J91)+(K91))/6)</f>
        <v>2.1666666666666665</v>
      </c>
      <c r="M91" s="53"/>
      <c r="N91" s="53" t="str">
        <f t="shared" si="35"/>
        <v/>
      </c>
      <c r="O91" s="53" t="str">
        <f t="shared" si="35"/>
        <v/>
      </c>
      <c r="P91" s="53">
        <f t="shared" si="35"/>
        <v>8.6666666666666661</v>
      </c>
      <c r="Q91" s="53" t="str">
        <f t="shared" si="35"/>
        <v/>
      </c>
      <c r="R91" s="53" t="str">
        <f t="shared" si="35"/>
        <v/>
      </c>
      <c r="S91" s="53" t="str">
        <f t="shared" si="35"/>
        <v/>
      </c>
      <c r="T91" s="53" t="str">
        <f t="shared" si="35"/>
        <v/>
      </c>
      <c r="U91" s="53"/>
      <c r="V91" s="53" t="str">
        <f t="shared" si="35"/>
        <v/>
      </c>
      <c r="W91" s="51">
        <f t="shared" si="36"/>
        <v>8.6666666666666661</v>
      </c>
      <c r="X91" s="54"/>
    </row>
    <row r="92" spans="2:24" ht="22.5" x14ac:dyDescent="0.2">
      <c r="B92" s="89" t="s">
        <v>100</v>
      </c>
      <c r="C92" s="89" t="s">
        <v>67</v>
      </c>
      <c r="D92" s="89" t="s">
        <v>29</v>
      </c>
      <c r="E92" s="89" t="s">
        <v>29</v>
      </c>
      <c r="F92" s="90">
        <v>105</v>
      </c>
      <c r="G92" s="91">
        <v>3</v>
      </c>
      <c r="H92" s="92">
        <v>4</v>
      </c>
      <c r="I92" s="92">
        <v>0.75</v>
      </c>
      <c r="J92" s="92">
        <v>1.5</v>
      </c>
      <c r="K92" s="92">
        <v>2</v>
      </c>
      <c r="L92" s="52">
        <f t="shared" si="37"/>
        <v>1.4583333333333333</v>
      </c>
      <c r="M92" s="53"/>
      <c r="N92" s="53" t="str">
        <f t="shared" si="35"/>
        <v/>
      </c>
      <c r="O92" s="53" t="str">
        <f t="shared" si="35"/>
        <v/>
      </c>
      <c r="P92" s="53">
        <f t="shared" si="35"/>
        <v>5.833333333333333</v>
      </c>
      <c r="Q92" s="53" t="str">
        <f t="shared" si="35"/>
        <v/>
      </c>
      <c r="R92" s="53" t="str">
        <f t="shared" si="35"/>
        <v/>
      </c>
      <c r="S92" s="53" t="str">
        <f t="shared" si="35"/>
        <v/>
      </c>
      <c r="T92" s="53" t="str">
        <f t="shared" si="35"/>
        <v/>
      </c>
      <c r="U92" s="53"/>
      <c r="V92" s="53" t="str">
        <f t="shared" si="35"/>
        <v/>
      </c>
      <c r="W92" s="51">
        <f t="shared" si="36"/>
        <v>5.833333333333333</v>
      </c>
      <c r="X92" s="54"/>
    </row>
    <row r="93" spans="2:24" ht="22.5" x14ac:dyDescent="0.2">
      <c r="B93" s="89" t="s">
        <v>100</v>
      </c>
      <c r="C93" s="89" t="s">
        <v>67</v>
      </c>
      <c r="D93" s="89" t="s">
        <v>29</v>
      </c>
      <c r="E93" s="89" t="s">
        <v>29</v>
      </c>
      <c r="F93" s="90">
        <v>105</v>
      </c>
      <c r="G93" s="91">
        <v>3</v>
      </c>
      <c r="H93" s="92">
        <v>1</v>
      </c>
      <c r="I93" s="92">
        <v>2</v>
      </c>
      <c r="J93" s="92">
        <v>4</v>
      </c>
      <c r="K93" s="92">
        <v>6</v>
      </c>
      <c r="L93" s="52">
        <f t="shared" si="37"/>
        <v>4</v>
      </c>
      <c r="M93" s="53"/>
      <c r="N93" s="53" t="str">
        <f t="shared" si="35"/>
        <v/>
      </c>
      <c r="O93" s="53" t="str">
        <f t="shared" si="35"/>
        <v/>
      </c>
      <c r="P93" s="53">
        <f t="shared" si="35"/>
        <v>4</v>
      </c>
      <c r="Q93" s="53" t="str">
        <f t="shared" si="35"/>
        <v/>
      </c>
      <c r="R93" s="53" t="str">
        <f t="shared" si="35"/>
        <v/>
      </c>
      <c r="S93" s="53" t="str">
        <f t="shared" si="35"/>
        <v/>
      </c>
      <c r="T93" s="53" t="str">
        <f t="shared" si="35"/>
        <v/>
      </c>
      <c r="U93" s="53"/>
      <c r="V93" s="53" t="str">
        <f t="shared" si="35"/>
        <v/>
      </c>
      <c r="W93" s="51">
        <f t="shared" si="36"/>
        <v>4</v>
      </c>
      <c r="X93" s="54"/>
    </row>
    <row r="94" spans="2:24" ht="22.5" x14ac:dyDescent="0.2">
      <c r="B94" s="89" t="s">
        <v>100</v>
      </c>
      <c r="C94" s="89" t="s">
        <v>67</v>
      </c>
      <c r="D94" s="89" t="s">
        <v>29</v>
      </c>
      <c r="E94" s="89" t="s">
        <v>29</v>
      </c>
      <c r="F94" s="90">
        <v>105</v>
      </c>
      <c r="G94" s="91">
        <v>3</v>
      </c>
      <c r="H94" s="92">
        <v>0.08</v>
      </c>
      <c r="I94" s="92">
        <v>8</v>
      </c>
      <c r="J94" s="92">
        <v>16</v>
      </c>
      <c r="K94" s="92">
        <v>24</v>
      </c>
      <c r="L94" s="52">
        <f t="shared" si="37"/>
        <v>16</v>
      </c>
      <c r="M94" s="53"/>
      <c r="N94" s="53" t="str">
        <f t="shared" ref="N94:V103" si="38">IF($E94=N$10,($H94*$L94),"")</f>
        <v/>
      </c>
      <c r="O94" s="53" t="str">
        <f t="shared" si="38"/>
        <v/>
      </c>
      <c r="P94" s="53">
        <f t="shared" si="38"/>
        <v>1.28</v>
      </c>
      <c r="Q94" s="53" t="str">
        <f t="shared" si="38"/>
        <v/>
      </c>
      <c r="R94" s="53" t="str">
        <f t="shared" si="38"/>
        <v/>
      </c>
      <c r="S94" s="53" t="str">
        <f t="shared" si="38"/>
        <v/>
      </c>
      <c r="T94" s="53" t="str">
        <f t="shared" si="38"/>
        <v/>
      </c>
      <c r="U94" s="53"/>
      <c r="V94" s="53" t="str">
        <f t="shared" si="38"/>
        <v/>
      </c>
      <c r="W94" s="51">
        <f t="shared" si="36"/>
        <v>1.28</v>
      </c>
      <c r="X94" s="54"/>
    </row>
    <row r="95" spans="2:24" ht="22.5" x14ac:dyDescent="0.2">
      <c r="B95" s="89" t="s">
        <v>100</v>
      </c>
      <c r="C95" s="89" t="s">
        <v>67</v>
      </c>
      <c r="D95" s="89" t="s">
        <v>29</v>
      </c>
      <c r="E95" s="89" t="s">
        <v>29</v>
      </c>
      <c r="F95" s="90">
        <v>105</v>
      </c>
      <c r="G95" s="91" t="s">
        <v>71</v>
      </c>
      <c r="H95" s="92">
        <v>0.08</v>
      </c>
      <c r="I95" s="92">
        <v>16</v>
      </c>
      <c r="J95" s="92">
        <v>24</v>
      </c>
      <c r="K95" s="92">
        <v>36</v>
      </c>
      <c r="L95" s="52">
        <f t="shared" si="37"/>
        <v>24.666666666666668</v>
      </c>
      <c r="M95" s="53"/>
      <c r="N95" s="53" t="str">
        <f t="shared" si="38"/>
        <v/>
      </c>
      <c r="O95" s="53" t="str">
        <f t="shared" si="38"/>
        <v/>
      </c>
      <c r="P95" s="53">
        <f t="shared" si="38"/>
        <v>1.9733333333333334</v>
      </c>
      <c r="Q95" s="53" t="str">
        <f t="shared" si="38"/>
        <v/>
      </c>
      <c r="R95" s="53" t="str">
        <f t="shared" si="38"/>
        <v/>
      </c>
      <c r="S95" s="53" t="str">
        <f t="shared" si="38"/>
        <v/>
      </c>
      <c r="T95" s="53" t="str">
        <f t="shared" si="38"/>
        <v/>
      </c>
      <c r="U95" s="53"/>
      <c r="V95" s="53" t="str">
        <f t="shared" si="38"/>
        <v/>
      </c>
      <c r="W95" s="51">
        <f t="shared" si="36"/>
        <v>1.9733333333333334</v>
      </c>
      <c r="X95" s="54"/>
    </row>
    <row r="96" spans="2:24" ht="74.099999999999994" customHeight="1" x14ac:dyDescent="0.2">
      <c r="B96" s="89" t="s">
        <v>104</v>
      </c>
      <c r="C96" s="89" t="s">
        <v>59</v>
      </c>
      <c r="D96" s="89" t="s">
        <v>28</v>
      </c>
      <c r="E96" s="89" t="s">
        <v>72</v>
      </c>
      <c r="F96" s="90">
        <v>68</v>
      </c>
      <c r="G96" s="91" t="s">
        <v>75</v>
      </c>
      <c r="H96" s="92">
        <v>19</v>
      </c>
      <c r="I96" s="92">
        <v>0.5</v>
      </c>
      <c r="J96" s="92">
        <v>1</v>
      </c>
      <c r="K96" s="92">
        <v>1.5</v>
      </c>
      <c r="L96" s="52">
        <f t="shared" si="37"/>
        <v>1</v>
      </c>
      <c r="M96" s="53"/>
      <c r="N96" s="53" t="str">
        <f t="shared" si="38"/>
        <v/>
      </c>
      <c r="O96" s="53">
        <f t="shared" si="38"/>
        <v>19</v>
      </c>
      <c r="P96" s="53" t="str">
        <f t="shared" si="38"/>
        <v/>
      </c>
      <c r="Q96" s="53" t="str">
        <f t="shared" si="38"/>
        <v/>
      </c>
      <c r="R96" s="53" t="str">
        <f t="shared" si="38"/>
        <v/>
      </c>
      <c r="S96" s="53" t="str">
        <f t="shared" si="38"/>
        <v/>
      </c>
      <c r="T96" s="53" t="str">
        <f t="shared" si="38"/>
        <v/>
      </c>
      <c r="U96" s="53"/>
      <c r="V96" s="53" t="str">
        <f t="shared" si="38"/>
        <v/>
      </c>
      <c r="W96" s="51">
        <f t="shared" si="36"/>
        <v>19</v>
      </c>
      <c r="X96" s="54"/>
    </row>
    <row r="97" spans="2:24" ht="45" x14ac:dyDescent="0.2">
      <c r="B97" s="89" t="s">
        <v>104</v>
      </c>
      <c r="C97" s="89" t="s">
        <v>59</v>
      </c>
      <c r="D97" s="89" t="s">
        <v>28</v>
      </c>
      <c r="E97" s="89" t="s">
        <v>72</v>
      </c>
      <c r="F97" s="90">
        <v>68</v>
      </c>
      <c r="G97" s="91" t="s">
        <v>75</v>
      </c>
      <c r="H97" s="92">
        <v>19</v>
      </c>
      <c r="I97" s="92">
        <v>1</v>
      </c>
      <c r="J97" s="92">
        <v>1.5</v>
      </c>
      <c r="K97" s="92">
        <v>2</v>
      </c>
      <c r="L97" s="52">
        <f t="shared" ref="L97:L99" si="39">+(((I97)+4*(J97)+(K97))/6)</f>
        <v>1.5</v>
      </c>
      <c r="M97" s="53"/>
      <c r="N97" s="53" t="str">
        <f t="shared" si="38"/>
        <v/>
      </c>
      <c r="O97" s="53">
        <f t="shared" si="38"/>
        <v>28.5</v>
      </c>
      <c r="P97" s="53" t="str">
        <f t="shared" si="38"/>
        <v/>
      </c>
      <c r="Q97" s="53" t="str">
        <f t="shared" si="38"/>
        <v/>
      </c>
      <c r="R97" s="53" t="str">
        <f t="shared" si="38"/>
        <v/>
      </c>
      <c r="S97" s="53" t="str">
        <f t="shared" si="38"/>
        <v/>
      </c>
      <c r="T97" s="53" t="str">
        <f t="shared" si="38"/>
        <v/>
      </c>
      <c r="U97" s="53"/>
      <c r="V97" s="53" t="str">
        <f t="shared" si="38"/>
        <v/>
      </c>
      <c r="W97" s="51">
        <f t="shared" ref="W97:W99" si="40">SUM(N97:V97)</f>
        <v>28.5</v>
      </c>
      <c r="X97" s="54"/>
    </row>
    <row r="98" spans="2:24" ht="45" x14ac:dyDescent="0.2">
      <c r="B98" s="89" t="s">
        <v>104</v>
      </c>
      <c r="C98" s="89" t="s">
        <v>59</v>
      </c>
      <c r="D98" s="89" t="s">
        <v>28</v>
      </c>
      <c r="E98" s="89" t="s">
        <v>72</v>
      </c>
      <c r="F98" s="90">
        <v>68</v>
      </c>
      <c r="G98" s="91" t="s">
        <v>75</v>
      </c>
      <c r="H98" s="92">
        <v>19</v>
      </c>
      <c r="I98" s="92">
        <v>0.5</v>
      </c>
      <c r="J98" s="92">
        <v>0.75</v>
      </c>
      <c r="K98" s="92">
        <v>1.5</v>
      </c>
      <c r="L98" s="52">
        <f t="shared" si="39"/>
        <v>0.83333333333333337</v>
      </c>
      <c r="M98" s="53"/>
      <c r="N98" s="53" t="str">
        <f t="shared" si="38"/>
        <v/>
      </c>
      <c r="O98" s="53">
        <f t="shared" si="38"/>
        <v>15.833333333333334</v>
      </c>
      <c r="P98" s="53" t="str">
        <f t="shared" si="38"/>
        <v/>
      </c>
      <c r="Q98" s="53" t="str">
        <f t="shared" si="38"/>
        <v/>
      </c>
      <c r="R98" s="53" t="str">
        <f t="shared" si="38"/>
        <v/>
      </c>
      <c r="S98" s="53" t="str">
        <f t="shared" si="38"/>
        <v/>
      </c>
      <c r="T98" s="53" t="str">
        <f t="shared" si="38"/>
        <v/>
      </c>
      <c r="U98" s="53"/>
      <c r="V98" s="53" t="str">
        <f t="shared" si="38"/>
        <v/>
      </c>
      <c r="W98" s="51">
        <f t="shared" si="40"/>
        <v>15.833333333333334</v>
      </c>
      <c r="X98" s="54"/>
    </row>
    <row r="99" spans="2:24" ht="45" x14ac:dyDescent="0.2">
      <c r="B99" s="89" t="s">
        <v>104</v>
      </c>
      <c r="C99" s="89" t="s">
        <v>59</v>
      </c>
      <c r="D99" s="89" t="s">
        <v>28</v>
      </c>
      <c r="E99" s="89" t="s">
        <v>72</v>
      </c>
      <c r="F99" s="90">
        <v>68</v>
      </c>
      <c r="G99" s="91" t="s">
        <v>75</v>
      </c>
      <c r="H99" s="92">
        <v>19</v>
      </c>
      <c r="I99" s="92">
        <v>0.75</v>
      </c>
      <c r="J99" s="92">
        <v>1.5</v>
      </c>
      <c r="K99" s="92">
        <v>2</v>
      </c>
      <c r="L99" s="52">
        <f t="shared" si="39"/>
        <v>1.4583333333333333</v>
      </c>
      <c r="M99" s="53"/>
      <c r="N99" s="53" t="str">
        <f t="shared" si="38"/>
        <v/>
      </c>
      <c r="O99" s="53">
        <f t="shared" si="38"/>
        <v>27.708333333333332</v>
      </c>
      <c r="P99" s="53" t="str">
        <f t="shared" si="38"/>
        <v/>
      </c>
      <c r="Q99" s="53" t="str">
        <f t="shared" si="38"/>
        <v/>
      </c>
      <c r="R99" s="53" t="str">
        <f t="shared" si="38"/>
        <v/>
      </c>
      <c r="S99" s="53" t="str">
        <f t="shared" si="38"/>
        <v/>
      </c>
      <c r="T99" s="53" t="str">
        <f t="shared" si="38"/>
        <v/>
      </c>
      <c r="U99" s="53"/>
      <c r="V99" s="53" t="str">
        <f t="shared" si="38"/>
        <v/>
      </c>
      <c r="W99" s="51">
        <f t="shared" si="40"/>
        <v>27.708333333333332</v>
      </c>
      <c r="X99" s="54"/>
    </row>
    <row r="100" spans="2:24" ht="45" x14ac:dyDescent="0.2">
      <c r="B100" s="89" t="s">
        <v>104</v>
      </c>
      <c r="C100" s="89" t="s">
        <v>59</v>
      </c>
      <c r="D100" s="89" t="s">
        <v>28</v>
      </c>
      <c r="E100" s="89" t="s">
        <v>72</v>
      </c>
      <c r="F100" s="90">
        <v>68</v>
      </c>
      <c r="G100" s="91" t="s">
        <v>75</v>
      </c>
      <c r="H100" s="92">
        <v>4</v>
      </c>
      <c r="I100" s="92">
        <v>1</v>
      </c>
      <c r="J100" s="92">
        <v>2</v>
      </c>
      <c r="K100" s="92">
        <v>4</v>
      </c>
      <c r="L100" s="52">
        <f t="shared" si="37"/>
        <v>2.1666666666666665</v>
      </c>
      <c r="M100" s="53"/>
      <c r="N100" s="53" t="str">
        <f t="shared" si="38"/>
        <v/>
      </c>
      <c r="O100" s="53">
        <f t="shared" si="38"/>
        <v>8.6666666666666661</v>
      </c>
      <c r="P100" s="53" t="str">
        <f t="shared" si="38"/>
        <v/>
      </c>
      <c r="Q100" s="53" t="str">
        <f t="shared" si="38"/>
        <v/>
      </c>
      <c r="R100" s="53" t="str">
        <f t="shared" si="38"/>
        <v/>
      </c>
      <c r="S100" s="53" t="str">
        <f t="shared" si="38"/>
        <v/>
      </c>
      <c r="T100" s="53" t="str">
        <f t="shared" si="38"/>
        <v/>
      </c>
      <c r="U100" s="53"/>
      <c r="V100" s="53" t="str">
        <f t="shared" si="38"/>
        <v/>
      </c>
      <c r="W100" s="51">
        <f>SUM(N100:V100)</f>
        <v>8.6666666666666661</v>
      </c>
      <c r="X100" s="54"/>
    </row>
    <row r="101" spans="2:24" ht="45" x14ac:dyDescent="0.2">
      <c r="B101" s="89" t="s">
        <v>104</v>
      </c>
      <c r="C101" s="89" t="s">
        <v>59</v>
      </c>
      <c r="D101" s="89" t="s">
        <v>28</v>
      </c>
      <c r="E101" s="89" t="s">
        <v>72</v>
      </c>
      <c r="F101" s="90">
        <v>68</v>
      </c>
      <c r="G101" s="91" t="s">
        <v>75</v>
      </c>
      <c r="H101" s="92">
        <v>4</v>
      </c>
      <c r="I101" s="92">
        <v>2</v>
      </c>
      <c r="J101" s="92">
        <v>3</v>
      </c>
      <c r="K101" s="92">
        <v>4</v>
      </c>
      <c r="L101" s="52">
        <f t="shared" si="37"/>
        <v>3</v>
      </c>
      <c r="M101" s="53"/>
      <c r="N101" s="53" t="str">
        <f t="shared" si="38"/>
        <v/>
      </c>
      <c r="O101" s="53">
        <f t="shared" si="38"/>
        <v>12</v>
      </c>
      <c r="P101" s="53" t="str">
        <f t="shared" si="38"/>
        <v/>
      </c>
      <c r="Q101" s="53" t="str">
        <f t="shared" si="38"/>
        <v/>
      </c>
      <c r="R101" s="53" t="str">
        <f t="shared" si="38"/>
        <v/>
      </c>
      <c r="S101" s="53" t="str">
        <f t="shared" si="38"/>
        <v/>
      </c>
      <c r="T101" s="53" t="str">
        <f t="shared" si="38"/>
        <v/>
      </c>
      <c r="U101" s="53"/>
      <c r="V101" s="53" t="str">
        <f t="shared" si="38"/>
        <v/>
      </c>
      <c r="W101" s="51">
        <f>SUM(N101:V101)</f>
        <v>12</v>
      </c>
      <c r="X101" s="54"/>
    </row>
    <row r="102" spans="2:24" ht="45" x14ac:dyDescent="0.2">
      <c r="B102" s="89" t="s">
        <v>104</v>
      </c>
      <c r="C102" s="89" t="s">
        <v>59</v>
      </c>
      <c r="D102" s="89" t="s">
        <v>28</v>
      </c>
      <c r="E102" s="89" t="s">
        <v>72</v>
      </c>
      <c r="F102" s="90">
        <v>68</v>
      </c>
      <c r="G102" s="91" t="s">
        <v>75</v>
      </c>
      <c r="H102" s="92">
        <v>4</v>
      </c>
      <c r="I102" s="92">
        <v>1</v>
      </c>
      <c r="J102" s="92">
        <v>4</v>
      </c>
      <c r="K102" s="92">
        <v>6</v>
      </c>
      <c r="L102" s="52">
        <f t="shared" si="37"/>
        <v>3.8333333333333335</v>
      </c>
      <c r="M102" s="53"/>
      <c r="N102" s="53" t="str">
        <f t="shared" si="38"/>
        <v/>
      </c>
      <c r="O102" s="53">
        <f t="shared" si="38"/>
        <v>15.333333333333334</v>
      </c>
      <c r="P102" s="53" t="str">
        <f t="shared" si="38"/>
        <v/>
      </c>
      <c r="Q102" s="53" t="str">
        <f t="shared" si="38"/>
        <v/>
      </c>
      <c r="R102" s="53" t="str">
        <f t="shared" si="38"/>
        <v/>
      </c>
      <c r="S102" s="53" t="str">
        <f t="shared" si="38"/>
        <v/>
      </c>
      <c r="T102" s="53" t="str">
        <f t="shared" si="38"/>
        <v/>
      </c>
      <c r="U102" s="53"/>
      <c r="V102" s="53" t="str">
        <f t="shared" si="38"/>
        <v/>
      </c>
      <c r="W102" s="51">
        <f>SUM(N102:V102)</f>
        <v>15.333333333333334</v>
      </c>
      <c r="X102" s="54"/>
    </row>
    <row r="103" spans="2:24" ht="45" x14ac:dyDescent="0.2">
      <c r="B103" s="89" t="s">
        <v>104</v>
      </c>
      <c r="C103" s="89" t="s">
        <v>59</v>
      </c>
      <c r="D103" s="89" t="s">
        <v>28</v>
      </c>
      <c r="E103" s="89" t="s">
        <v>72</v>
      </c>
      <c r="F103" s="90">
        <v>68</v>
      </c>
      <c r="G103" s="91" t="s">
        <v>75</v>
      </c>
      <c r="H103" s="92">
        <v>1</v>
      </c>
      <c r="I103" s="92">
        <v>4</v>
      </c>
      <c r="J103" s="92">
        <v>6</v>
      </c>
      <c r="K103" s="92">
        <v>8</v>
      </c>
      <c r="L103" s="52">
        <f t="shared" ref="L103:L106" si="41">+(((I103)+4*(J103)+(K103))/6)</f>
        <v>6</v>
      </c>
      <c r="M103" s="53"/>
      <c r="N103" s="53" t="str">
        <f t="shared" si="38"/>
        <v/>
      </c>
      <c r="O103" s="53">
        <f t="shared" si="38"/>
        <v>6</v>
      </c>
      <c r="P103" s="53" t="str">
        <f t="shared" si="38"/>
        <v/>
      </c>
      <c r="Q103" s="53" t="str">
        <f t="shared" si="38"/>
        <v/>
      </c>
      <c r="R103" s="53" t="str">
        <f t="shared" si="38"/>
        <v/>
      </c>
      <c r="S103" s="53" t="str">
        <f t="shared" si="38"/>
        <v/>
      </c>
      <c r="T103" s="53" t="str">
        <f t="shared" si="38"/>
        <v/>
      </c>
      <c r="U103" s="53"/>
      <c r="V103" s="53" t="str">
        <f t="shared" si="38"/>
        <v/>
      </c>
      <c r="W103" s="51">
        <f t="shared" ref="W103:W106" si="42">SUM(N103:V103)</f>
        <v>6</v>
      </c>
      <c r="X103" s="54"/>
    </row>
    <row r="104" spans="2:24" ht="45" x14ac:dyDescent="0.2">
      <c r="B104" s="89" t="s">
        <v>104</v>
      </c>
      <c r="C104" s="89" t="s">
        <v>59</v>
      </c>
      <c r="D104" s="89" t="s">
        <v>28</v>
      </c>
      <c r="E104" s="89" t="s">
        <v>72</v>
      </c>
      <c r="F104" s="90">
        <v>68</v>
      </c>
      <c r="G104" s="91" t="s">
        <v>75</v>
      </c>
      <c r="H104" s="92">
        <v>0.08</v>
      </c>
      <c r="I104" s="92">
        <v>24</v>
      </c>
      <c r="J104" s="92">
        <v>36</v>
      </c>
      <c r="K104" s="92">
        <v>36</v>
      </c>
      <c r="L104" s="52">
        <f t="shared" ref="L104:L105" si="43">+(((I104)+4*(J104)+(K104))/6)</f>
        <v>34</v>
      </c>
      <c r="M104" s="53"/>
      <c r="N104" s="53" t="str">
        <f t="shared" ref="N104:V113" si="44">IF($E104=N$10,($H104*$L104),"")</f>
        <v/>
      </c>
      <c r="O104" s="53">
        <f t="shared" si="44"/>
        <v>2.72</v>
      </c>
      <c r="P104" s="53" t="str">
        <f t="shared" si="44"/>
        <v/>
      </c>
      <c r="Q104" s="53" t="str">
        <f t="shared" si="44"/>
        <v/>
      </c>
      <c r="R104" s="53" t="str">
        <f t="shared" si="44"/>
        <v/>
      </c>
      <c r="S104" s="53" t="str">
        <f t="shared" si="44"/>
        <v/>
      </c>
      <c r="T104" s="53" t="str">
        <f t="shared" si="44"/>
        <v/>
      </c>
      <c r="U104" s="53"/>
      <c r="V104" s="53" t="str">
        <f t="shared" si="44"/>
        <v/>
      </c>
      <c r="W104" s="51">
        <f t="shared" ref="W104:W105" si="45">SUM(N104:V104)</f>
        <v>2.72</v>
      </c>
      <c r="X104" s="54"/>
    </row>
    <row r="105" spans="2:24" ht="45" x14ac:dyDescent="0.2">
      <c r="B105" s="89" t="s">
        <v>104</v>
      </c>
      <c r="C105" s="89" t="s">
        <v>59</v>
      </c>
      <c r="D105" s="89" t="s">
        <v>28</v>
      </c>
      <c r="E105" s="89" t="s">
        <v>72</v>
      </c>
      <c r="F105" s="90">
        <v>68</v>
      </c>
      <c r="G105" s="91" t="s">
        <v>75</v>
      </c>
      <c r="H105" s="92">
        <v>0.08</v>
      </c>
      <c r="I105" s="92">
        <v>24</v>
      </c>
      <c r="J105" s="92">
        <v>36</v>
      </c>
      <c r="K105" s="92">
        <v>36</v>
      </c>
      <c r="L105" s="52">
        <f t="shared" si="43"/>
        <v>34</v>
      </c>
      <c r="M105" s="53"/>
      <c r="N105" s="53" t="str">
        <f t="shared" si="44"/>
        <v/>
      </c>
      <c r="O105" s="53">
        <f t="shared" si="44"/>
        <v>2.72</v>
      </c>
      <c r="P105" s="53" t="str">
        <f t="shared" si="44"/>
        <v/>
      </c>
      <c r="Q105" s="53" t="str">
        <f t="shared" si="44"/>
        <v/>
      </c>
      <c r="R105" s="53" t="str">
        <f t="shared" si="44"/>
        <v/>
      </c>
      <c r="S105" s="53" t="str">
        <f t="shared" si="44"/>
        <v/>
      </c>
      <c r="T105" s="53" t="str">
        <f t="shared" si="44"/>
        <v/>
      </c>
      <c r="U105" s="53"/>
      <c r="V105" s="53" t="str">
        <f t="shared" si="44"/>
        <v/>
      </c>
      <c r="W105" s="51">
        <f t="shared" si="45"/>
        <v>2.72</v>
      </c>
      <c r="X105" s="54"/>
    </row>
    <row r="106" spans="2:24" ht="45" x14ac:dyDescent="0.2">
      <c r="B106" s="89" t="s">
        <v>104</v>
      </c>
      <c r="C106" s="89" t="s">
        <v>59</v>
      </c>
      <c r="D106" s="89" t="s">
        <v>28</v>
      </c>
      <c r="E106" s="89" t="s">
        <v>72</v>
      </c>
      <c r="F106" s="90">
        <v>68</v>
      </c>
      <c r="G106" s="91" t="s">
        <v>75</v>
      </c>
      <c r="H106" s="92">
        <v>0.08</v>
      </c>
      <c r="I106" s="92">
        <v>24</v>
      </c>
      <c r="J106" s="92">
        <v>36</v>
      </c>
      <c r="K106" s="92">
        <v>36</v>
      </c>
      <c r="L106" s="52">
        <f t="shared" si="41"/>
        <v>34</v>
      </c>
      <c r="M106" s="53"/>
      <c r="N106" s="53" t="str">
        <f t="shared" si="44"/>
        <v/>
      </c>
      <c r="O106" s="53">
        <f t="shared" si="44"/>
        <v>2.72</v>
      </c>
      <c r="P106" s="53" t="str">
        <f t="shared" si="44"/>
        <v/>
      </c>
      <c r="Q106" s="53" t="str">
        <f t="shared" si="44"/>
        <v/>
      </c>
      <c r="R106" s="53" t="str">
        <f t="shared" si="44"/>
        <v/>
      </c>
      <c r="S106" s="53" t="str">
        <f t="shared" si="44"/>
        <v/>
      </c>
      <c r="T106" s="53" t="str">
        <f t="shared" si="44"/>
        <v/>
      </c>
      <c r="U106" s="53"/>
      <c r="V106" s="53" t="str">
        <f t="shared" si="44"/>
        <v/>
      </c>
      <c r="W106" s="51">
        <f t="shared" si="42"/>
        <v>2.72</v>
      </c>
      <c r="X106" s="54"/>
    </row>
    <row r="107" spans="2:24" ht="45" x14ac:dyDescent="0.2">
      <c r="B107" s="89" t="s">
        <v>104</v>
      </c>
      <c r="C107" s="89" t="s">
        <v>59</v>
      </c>
      <c r="D107" s="89" t="s">
        <v>28</v>
      </c>
      <c r="E107" s="89" t="s">
        <v>72</v>
      </c>
      <c r="F107" s="90">
        <v>68</v>
      </c>
      <c r="G107" s="91" t="s">
        <v>75</v>
      </c>
      <c r="H107" s="92">
        <v>0.08</v>
      </c>
      <c r="I107" s="92">
        <v>24</v>
      </c>
      <c r="J107" s="92">
        <v>36</v>
      </c>
      <c r="K107" s="92">
        <v>36</v>
      </c>
      <c r="L107" s="52">
        <f t="shared" si="37"/>
        <v>34</v>
      </c>
      <c r="M107" s="53"/>
      <c r="N107" s="53" t="str">
        <f t="shared" si="44"/>
        <v/>
      </c>
      <c r="O107" s="53">
        <f t="shared" si="44"/>
        <v>2.72</v>
      </c>
      <c r="P107" s="53" t="str">
        <f t="shared" si="44"/>
        <v/>
      </c>
      <c r="Q107" s="53" t="str">
        <f t="shared" si="44"/>
        <v/>
      </c>
      <c r="R107" s="53" t="str">
        <f t="shared" si="44"/>
        <v/>
      </c>
      <c r="S107" s="53" t="str">
        <f t="shared" si="44"/>
        <v/>
      </c>
      <c r="T107" s="53" t="str">
        <f t="shared" si="44"/>
        <v/>
      </c>
      <c r="U107" s="53"/>
      <c r="V107" s="53" t="str">
        <f t="shared" si="44"/>
        <v/>
      </c>
      <c r="W107" s="51">
        <f t="shared" ref="W107:W123" si="46">SUM(N107:V107)</f>
        <v>2.72</v>
      </c>
      <c r="X107" s="54"/>
    </row>
    <row r="108" spans="2:24" ht="45" x14ac:dyDescent="0.2">
      <c r="B108" s="89" t="s">
        <v>104</v>
      </c>
      <c r="C108" s="89" t="s">
        <v>60</v>
      </c>
      <c r="D108" s="89" t="s">
        <v>28</v>
      </c>
      <c r="E108" s="89" t="s">
        <v>72</v>
      </c>
      <c r="F108" s="90">
        <v>68</v>
      </c>
      <c r="G108" s="91" t="s">
        <v>73</v>
      </c>
      <c r="H108" s="92">
        <v>19</v>
      </c>
      <c r="I108" s="92">
        <v>0.5</v>
      </c>
      <c r="J108" s="92">
        <v>1</v>
      </c>
      <c r="K108" s="92">
        <v>1.5</v>
      </c>
      <c r="L108" s="52">
        <f t="shared" si="37"/>
        <v>1</v>
      </c>
      <c r="M108" s="53"/>
      <c r="N108" s="53" t="str">
        <f t="shared" si="44"/>
        <v/>
      </c>
      <c r="O108" s="53">
        <f t="shared" si="44"/>
        <v>19</v>
      </c>
      <c r="P108" s="53" t="str">
        <f t="shared" si="44"/>
        <v/>
      </c>
      <c r="Q108" s="53" t="str">
        <f t="shared" si="44"/>
        <v/>
      </c>
      <c r="R108" s="53" t="str">
        <f t="shared" si="44"/>
        <v/>
      </c>
      <c r="S108" s="53" t="str">
        <f t="shared" si="44"/>
        <v/>
      </c>
      <c r="T108" s="53" t="str">
        <f t="shared" si="44"/>
        <v/>
      </c>
      <c r="U108" s="53"/>
      <c r="V108" s="53" t="str">
        <f t="shared" si="44"/>
        <v/>
      </c>
      <c r="W108" s="51">
        <f t="shared" si="46"/>
        <v>19</v>
      </c>
      <c r="X108" s="54"/>
    </row>
    <row r="109" spans="2:24" ht="45" x14ac:dyDescent="0.2">
      <c r="B109" s="89" t="s">
        <v>104</v>
      </c>
      <c r="C109" s="89" t="s">
        <v>60</v>
      </c>
      <c r="D109" s="89" t="s">
        <v>28</v>
      </c>
      <c r="E109" s="89" t="s">
        <v>72</v>
      </c>
      <c r="F109" s="90">
        <v>68</v>
      </c>
      <c r="G109" s="91" t="s">
        <v>73</v>
      </c>
      <c r="H109" s="92">
        <v>19</v>
      </c>
      <c r="I109" s="92">
        <v>1</v>
      </c>
      <c r="J109" s="92">
        <v>1.5</v>
      </c>
      <c r="K109" s="92">
        <v>2</v>
      </c>
      <c r="L109" s="52">
        <f t="shared" si="37"/>
        <v>1.5</v>
      </c>
      <c r="M109" s="53"/>
      <c r="N109" s="53" t="str">
        <f t="shared" si="44"/>
        <v/>
      </c>
      <c r="O109" s="53">
        <f t="shared" si="44"/>
        <v>28.5</v>
      </c>
      <c r="P109" s="53" t="str">
        <f t="shared" si="44"/>
        <v/>
      </c>
      <c r="Q109" s="53" t="str">
        <f t="shared" si="44"/>
        <v/>
      </c>
      <c r="R109" s="53" t="str">
        <f t="shared" si="44"/>
        <v/>
      </c>
      <c r="S109" s="53" t="str">
        <f t="shared" si="44"/>
        <v/>
      </c>
      <c r="T109" s="53" t="str">
        <f t="shared" si="44"/>
        <v/>
      </c>
      <c r="U109" s="53"/>
      <c r="V109" s="53" t="str">
        <f t="shared" si="44"/>
        <v/>
      </c>
      <c r="W109" s="51">
        <f t="shared" si="46"/>
        <v>28.5</v>
      </c>
      <c r="X109" s="54"/>
    </row>
    <row r="110" spans="2:24" ht="45" x14ac:dyDescent="0.2">
      <c r="B110" s="89" t="s">
        <v>104</v>
      </c>
      <c r="C110" s="89" t="s">
        <v>60</v>
      </c>
      <c r="D110" s="89" t="s">
        <v>28</v>
      </c>
      <c r="E110" s="89" t="s">
        <v>72</v>
      </c>
      <c r="F110" s="90">
        <v>68</v>
      </c>
      <c r="G110" s="91" t="s">
        <v>73</v>
      </c>
      <c r="H110" s="92">
        <v>19</v>
      </c>
      <c r="I110" s="92">
        <v>0.5</v>
      </c>
      <c r="J110" s="92">
        <v>0.75</v>
      </c>
      <c r="K110" s="92">
        <v>1.5</v>
      </c>
      <c r="L110" s="52">
        <f t="shared" si="37"/>
        <v>0.83333333333333337</v>
      </c>
      <c r="M110" s="53"/>
      <c r="N110" s="53" t="str">
        <f t="shared" si="44"/>
        <v/>
      </c>
      <c r="O110" s="53">
        <f t="shared" si="44"/>
        <v>15.833333333333334</v>
      </c>
      <c r="P110" s="53" t="str">
        <f t="shared" si="44"/>
        <v/>
      </c>
      <c r="Q110" s="53" t="str">
        <f t="shared" si="44"/>
        <v/>
      </c>
      <c r="R110" s="53" t="str">
        <f t="shared" si="44"/>
        <v/>
      </c>
      <c r="S110" s="53" t="str">
        <f t="shared" si="44"/>
        <v/>
      </c>
      <c r="T110" s="53" t="str">
        <f t="shared" si="44"/>
        <v/>
      </c>
      <c r="U110" s="53"/>
      <c r="V110" s="53" t="str">
        <f t="shared" si="44"/>
        <v/>
      </c>
      <c r="W110" s="51">
        <f t="shared" si="46"/>
        <v>15.833333333333334</v>
      </c>
      <c r="X110" s="54"/>
    </row>
    <row r="111" spans="2:24" ht="45" x14ac:dyDescent="0.2">
      <c r="B111" s="89" t="s">
        <v>104</v>
      </c>
      <c r="C111" s="89" t="s">
        <v>60</v>
      </c>
      <c r="D111" s="89" t="s">
        <v>28</v>
      </c>
      <c r="E111" s="89" t="s">
        <v>72</v>
      </c>
      <c r="F111" s="90">
        <v>68</v>
      </c>
      <c r="G111" s="91" t="s">
        <v>73</v>
      </c>
      <c r="H111" s="92">
        <v>19</v>
      </c>
      <c r="I111" s="92">
        <v>0.75</v>
      </c>
      <c r="J111" s="92">
        <v>1.5</v>
      </c>
      <c r="K111" s="92">
        <v>2</v>
      </c>
      <c r="L111" s="52">
        <f t="shared" si="37"/>
        <v>1.4583333333333333</v>
      </c>
      <c r="M111" s="53"/>
      <c r="N111" s="53" t="str">
        <f t="shared" si="44"/>
        <v/>
      </c>
      <c r="O111" s="53">
        <f t="shared" si="44"/>
        <v>27.708333333333332</v>
      </c>
      <c r="P111" s="53" t="str">
        <f t="shared" si="44"/>
        <v/>
      </c>
      <c r="Q111" s="53" t="str">
        <f t="shared" si="44"/>
        <v/>
      </c>
      <c r="R111" s="53" t="str">
        <f t="shared" si="44"/>
        <v/>
      </c>
      <c r="S111" s="53" t="str">
        <f t="shared" si="44"/>
        <v/>
      </c>
      <c r="T111" s="53" t="str">
        <f t="shared" si="44"/>
        <v/>
      </c>
      <c r="U111" s="53"/>
      <c r="V111" s="53" t="str">
        <f t="shared" si="44"/>
        <v/>
      </c>
      <c r="W111" s="51">
        <f t="shared" si="46"/>
        <v>27.708333333333332</v>
      </c>
      <c r="X111" s="54"/>
    </row>
    <row r="112" spans="2:24" ht="45" x14ac:dyDescent="0.2">
      <c r="B112" s="89" t="s">
        <v>104</v>
      </c>
      <c r="C112" s="89" t="s">
        <v>60</v>
      </c>
      <c r="D112" s="89" t="s">
        <v>28</v>
      </c>
      <c r="E112" s="89" t="s">
        <v>72</v>
      </c>
      <c r="F112" s="90">
        <v>0</v>
      </c>
      <c r="G112" s="91" t="s">
        <v>73</v>
      </c>
      <c r="H112" s="92">
        <v>4</v>
      </c>
      <c r="I112" s="92">
        <v>1</v>
      </c>
      <c r="J112" s="92">
        <v>2</v>
      </c>
      <c r="K112" s="92">
        <v>4</v>
      </c>
      <c r="L112" s="52">
        <f t="shared" si="37"/>
        <v>2.1666666666666665</v>
      </c>
      <c r="M112" s="53"/>
      <c r="N112" s="53" t="str">
        <f t="shared" si="44"/>
        <v/>
      </c>
      <c r="O112" s="53">
        <f t="shared" si="44"/>
        <v>8.6666666666666661</v>
      </c>
      <c r="P112" s="53" t="str">
        <f t="shared" si="44"/>
        <v/>
      </c>
      <c r="Q112" s="53" t="str">
        <f t="shared" si="44"/>
        <v/>
      </c>
      <c r="R112" s="53" t="str">
        <f t="shared" si="44"/>
        <v/>
      </c>
      <c r="S112" s="53" t="str">
        <f t="shared" si="44"/>
        <v/>
      </c>
      <c r="T112" s="53" t="str">
        <f t="shared" si="44"/>
        <v/>
      </c>
      <c r="U112" s="53"/>
      <c r="V112" s="53" t="str">
        <f t="shared" si="44"/>
        <v/>
      </c>
      <c r="W112" s="51">
        <f t="shared" si="46"/>
        <v>8.6666666666666661</v>
      </c>
      <c r="X112" s="54"/>
    </row>
    <row r="113" spans="2:24" ht="45" x14ac:dyDescent="0.2">
      <c r="B113" s="89" t="s">
        <v>104</v>
      </c>
      <c r="C113" s="89" t="s">
        <v>60</v>
      </c>
      <c r="D113" s="89" t="s">
        <v>28</v>
      </c>
      <c r="E113" s="89" t="s">
        <v>72</v>
      </c>
      <c r="F113" s="90">
        <v>0</v>
      </c>
      <c r="G113" s="91" t="s">
        <v>73</v>
      </c>
      <c r="H113" s="92">
        <v>4</v>
      </c>
      <c r="I113" s="92">
        <v>2</v>
      </c>
      <c r="J113" s="92">
        <v>3</v>
      </c>
      <c r="K113" s="92">
        <v>4</v>
      </c>
      <c r="L113" s="52">
        <f t="shared" si="37"/>
        <v>3</v>
      </c>
      <c r="M113" s="53"/>
      <c r="N113" s="53" t="str">
        <f t="shared" si="44"/>
        <v/>
      </c>
      <c r="O113" s="53">
        <f t="shared" si="44"/>
        <v>12</v>
      </c>
      <c r="P113" s="53" t="str">
        <f t="shared" si="44"/>
        <v/>
      </c>
      <c r="Q113" s="53" t="str">
        <f t="shared" si="44"/>
        <v/>
      </c>
      <c r="R113" s="53" t="str">
        <f t="shared" si="44"/>
        <v/>
      </c>
      <c r="S113" s="53" t="str">
        <f t="shared" si="44"/>
        <v/>
      </c>
      <c r="T113" s="53" t="str">
        <f t="shared" si="44"/>
        <v/>
      </c>
      <c r="U113" s="53"/>
      <c r="V113" s="53" t="str">
        <f t="shared" si="44"/>
        <v/>
      </c>
      <c r="W113" s="51">
        <f t="shared" si="46"/>
        <v>12</v>
      </c>
      <c r="X113" s="54"/>
    </row>
    <row r="114" spans="2:24" ht="45" x14ac:dyDescent="0.2">
      <c r="B114" s="89" t="s">
        <v>104</v>
      </c>
      <c r="C114" s="89" t="s">
        <v>60</v>
      </c>
      <c r="D114" s="89" t="s">
        <v>28</v>
      </c>
      <c r="E114" s="89" t="s">
        <v>72</v>
      </c>
      <c r="F114" s="90">
        <v>0</v>
      </c>
      <c r="G114" s="91" t="s">
        <v>73</v>
      </c>
      <c r="H114" s="92">
        <v>4</v>
      </c>
      <c r="I114" s="92">
        <v>1</v>
      </c>
      <c r="J114" s="92">
        <v>4</v>
      </c>
      <c r="K114" s="92">
        <v>6</v>
      </c>
      <c r="L114" s="52">
        <f t="shared" si="37"/>
        <v>3.8333333333333335</v>
      </c>
      <c r="M114" s="53"/>
      <c r="N114" s="53" t="str">
        <f t="shared" ref="N114:V123" si="47">IF($E114=N$10,($H114*$L114),"")</f>
        <v/>
      </c>
      <c r="O114" s="53">
        <f t="shared" si="47"/>
        <v>15.333333333333334</v>
      </c>
      <c r="P114" s="53" t="str">
        <f t="shared" si="47"/>
        <v/>
      </c>
      <c r="Q114" s="53" t="str">
        <f t="shared" si="47"/>
        <v/>
      </c>
      <c r="R114" s="53" t="str">
        <f t="shared" si="47"/>
        <v/>
      </c>
      <c r="S114" s="53" t="str">
        <f t="shared" si="47"/>
        <v/>
      </c>
      <c r="T114" s="53" t="str">
        <f t="shared" si="47"/>
        <v/>
      </c>
      <c r="U114" s="53"/>
      <c r="V114" s="53" t="str">
        <f t="shared" si="47"/>
        <v/>
      </c>
      <c r="W114" s="51">
        <f t="shared" si="46"/>
        <v>15.333333333333334</v>
      </c>
      <c r="X114" s="54"/>
    </row>
    <row r="115" spans="2:24" ht="45" x14ac:dyDescent="0.2">
      <c r="B115" s="89" t="s">
        <v>104</v>
      </c>
      <c r="C115" s="89" t="s">
        <v>61</v>
      </c>
      <c r="D115" s="89" t="s">
        <v>28</v>
      </c>
      <c r="E115" s="89" t="s">
        <v>72</v>
      </c>
      <c r="F115" s="90">
        <v>0</v>
      </c>
      <c r="G115" s="91" t="s">
        <v>73</v>
      </c>
      <c r="H115" s="92">
        <v>1</v>
      </c>
      <c r="I115" s="92">
        <v>4</v>
      </c>
      <c r="J115" s="92">
        <v>6</v>
      </c>
      <c r="K115" s="92">
        <v>8</v>
      </c>
      <c r="L115" s="52">
        <f t="shared" si="37"/>
        <v>6</v>
      </c>
      <c r="M115" s="53"/>
      <c r="N115" s="53" t="str">
        <f t="shared" si="47"/>
        <v/>
      </c>
      <c r="O115" s="53">
        <f t="shared" si="47"/>
        <v>6</v>
      </c>
      <c r="P115" s="53" t="str">
        <f t="shared" si="47"/>
        <v/>
      </c>
      <c r="Q115" s="53" t="str">
        <f t="shared" si="47"/>
        <v/>
      </c>
      <c r="R115" s="53" t="str">
        <f t="shared" si="47"/>
        <v/>
      </c>
      <c r="S115" s="53" t="str">
        <f t="shared" si="47"/>
        <v/>
      </c>
      <c r="T115" s="53" t="str">
        <f t="shared" si="47"/>
        <v/>
      </c>
      <c r="U115" s="53"/>
      <c r="V115" s="53" t="str">
        <f t="shared" si="47"/>
        <v/>
      </c>
      <c r="W115" s="51">
        <f t="shared" si="46"/>
        <v>6</v>
      </c>
      <c r="X115" s="54"/>
    </row>
    <row r="116" spans="2:24" ht="45" x14ac:dyDescent="0.2">
      <c r="B116" s="89" t="s">
        <v>104</v>
      </c>
      <c r="C116" s="89" t="s">
        <v>61</v>
      </c>
      <c r="D116" s="89" t="s">
        <v>28</v>
      </c>
      <c r="E116" s="89" t="s">
        <v>72</v>
      </c>
      <c r="F116" s="90">
        <v>68</v>
      </c>
      <c r="G116" s="91" t="s">
        <v>73</v>
      </c>
      <c r="H116" s="92">
        <v>0.08</v>
      </c>
      <c r="I116" s="92">
        <v>24</v>
      </c>
      <c r="J116" s="92">
        <v>36</v>
      </c>
      <c r="K116" s="92">
        <v>36</v>
      </c>
      <c r="L116" s="52">
        <f t="shared" si="37"/>
        <v>34</v>
      </c>
      <c r="M116" s="53"/>
      <c r="N116" s="53" t="str">
        <f t="shared" si="47"/>
        <v/>
      </c>
      <c r="O116" s="53">
        <f t="shared" si="47"/>
        <v>2.72</v>
      </c>
      <c r="P116" s="53" t="str">
        <f t="shared" si="47"/>
        <v/>
      </c>
      <c r="Q116" s="53" t="str">
        <f t="shared" si="47"/>
        <v/>
      </c>
      <c r="R116" s="53" t="str">
        <f t="shared" si="47"/>
        <v/>
      </c>
      <c r="S116" s="53" t="str">
        <f t="shared" si="47"/>
        <v/>
      </c>
      <c r="T116" s="53" t="str">
        <f t="shared" si="47"/>
        <v/>
      </c>
      <c r="U116" s="53"/>
      <c r="V116" s="53" t="str">
        <f t="shared" si="47"/>
        <v/>
      </c>
      <c r="W116" s="51">
        <f t="shared" si="46"/>
        <v>2.72</v>
      </c>
      <c r="X116" s="54"/>
    </row>
    <row r="117" spans="2:24" ht="45" x14ac:dyDescent="0.2">
      <c r="B117" s="89" t="s">
        <v>104</v>
      </c>
      <c r="C117" s="89" t="s">
        <v>62</v>
      </c>
      <c r="D117" s="89" t="s">
        <v>28</v>
      </c>
      <c r="E117" s="89" t="s">
        <v>72</v>
      </c>
      <c r="F117" s="90">
        <v>68</v>
      </c>
      <c r="G117" s="91" t="s">
        <v>73</v>
      </c>
      <c r="H117" s="92">
        <v>0.08</v>
      </c>
      <c r="I117" s="92">
        <v>24</v>
      </c>
      <c r="J117" s="92">
        <v>36</v>
      </c>
      <c r="K117" s="92">
        <v>36</v>
      </c>
      <c r="L117" s="52">
        <f t="shared" si="37"/>
        <v>34</v>
      </c>
      <c r="M117" s="53"/>
      <c r="N117" s="53" t="str">
        <f t="shared" si="47"/>
        <v/>
      </c>
      <c r="O117" s="53">
        <f t="shared" si="47"/>
        <v>2.72</v>
      </c>
      <c r="P117" s="53" t="str">
        <f t="shared" si="47"/>
        <v/>
      </c>
      <c r="Q117" s="53" t="str">
        <f t="shared" si="47"/>
        <v/>
      </c>
      <c r="R117" s="53" t="str">
        <f t="shared" si="47"/>
        <v/>
      </c>
      <c r="S117" s="53" t="str">
        <f t="shared" si="47"/>
        <v/>
      </c>
      <c r="T117" s="53" t="str">
        <f t="shared" si="47"/>
        <v/>
      </c>
      <c r="U117" s="53"/>
      <c r="V117" s="53" t="str">
        <f t="shared" si="47"/>
        <v/>
      </c>
      <c r="W117" s="51">
        <f t="shared" si="46"/>
        <v>2.72</v>
      </c>
      <c r="X117" s="54"/>
    </row>
    <row r="118" spans="2:24" ht="45" x14ac:dyDescent="0.2">
      <c r="B118" s="89" t="s">
        <v>104</v>
      </c>
      <c r="C118" s="89" t="s">
        <v>62</v>
      </c>
      <c r="D118" s="89" t="s">
        <v>28</v>
      </c>
      <c r="E118" s="89" t="s">
        <v>72</v>
      </c>
      <c r="F118" s="90">
        <v>68</v>
      </c>
      <c r="G118" s="91" t="s">
        <v>73</v>
      </c>
      <c r="H118" s="92">
        <v>0.08</v>
      </c>
      <c r="I118" s="92">
        <v>24</v>
      </c>
      <c r="J118" s="92">
        <v>36</v>
      </c>
      <c r="K118" s="92">
        <v>36</v>
      </c>
      <c r="L118" s="52">
        <f t="shared" si="37"/>
        <v>34</v>
      </c>
      <c r="M118" s="53"/>
      <c r="N118" s="53" t="str">
        <f t="shared" si="47"/>
        <v/>
      </c>
      <c r="O118" s="53">
        <f t="shared" si="47"/>
        <v>2.72</v>
      </c>
      <c r="P118" s="53" t="str">
        <f t="shared" si="47"/>
        <v/>
      </c>
      <c r="Q118" s="53" t="str">
        <f t="shared" si="47"/>
        <v/>
      </c>
      <c r="R118" s="53" t="str">
        <f t="shared" si="47"/>
        <v/>
      </c>
      <c r="S118" s="53" t="str">
        <f t="shared" si="47"/>
        <v/>
      </c>
      <c r="T118" s="53" t="str">
        <f t="shared" si="47"/>
        <v/>
      </c>
      <c r="U118" s="53"/>
      <c r="V118" s="53" t="str">
        <f t="shared" si="47"/>
        <v/>
      </c>
      <c r="W118" s="51">
        <f t="shared" si="46"/>
        <v>2.72</v>
      </c>
      <c r="X118" s="54"/>
    </row>
    <row r="119" spans="2:24" ht="45" x14ac:dyDescent="0.2">
      <c r="B119" s="89" t="s">
        <v>104</v>
      </c>
      <c r="C119" s="89" t="s">
        <v>62</v>
      </c>
      <c r="D119" s="89" t="s">
        <v>28</v>
      </c>
      <c r="E119" s="89" t="s">
        <v>72</v>
      </c>
      <c r="F119" s="90">
        <v>68</v>
      </c>
      <c r="G119" s="91" t="s">
        <v>73</v>
      </c>
      <c r="H119" s="92">
        <v>0.08</v>
      </c>
      <c r="I119" s="92">
        <v>24</v>
      </c>
      <c r="J119" s="92">
        <v>36</v>
      </c>
      <c r="K119" s="92">
        <v>36</v>
      </c>
      <c r="L119" s="52">
        <f t="shared" si="37"/>
        <v>34</v>
      </c>
      <c r="M119" s="53"/>
      <c r="N119" s="53" t="str">
        <f t="shared" si="47"/>
        <v/>
      </c>
      <c r="O119" s="53">
        <f t="shared" si="47"/>
        <v>2.72</v>
      </c>
      <c r="P119" s="53" t="str">
        <f t="shared" si="47"/>
        <v/>
      </c>
      <c r="Q119" s="53" t="str">
        <f t="shared" si="47"/>
        <v/>
      </c>
      <c r="R119" s="53" t="str">
        <f t="shared" si="47"/>
        <v/>
      </c>
      <c r="S119" s="53" t="str">
        <f t="shared" si="47"/>
        <v/>
      </c>
      <c r="T119" s="53" t="str">
        <f t="shared" si="47"/>
        <v/>
      </c>
      <c r="U119" s="53"/>
      <c r="V119" s="53" t="str">
        <f t="shared" si="47"/>
        <v/>
      </c>
      <c r="W119" s="51">
        <f t="shared" si="46"/>
        <v>2.72</v>
      </c>
      <c r="X119" s="54"/>
    </row>
    <row r="120" spans="2:24" ht="22.5" x14ac:dyDescent="0.2">
      <c r="B120" s="89" t="s">
        <v>107</v>
      </c>
      <c r="C120" s="89" t="s">
        <v>65</v>
      </c>
      <c r="D120" s="89" t="s">
        <v>28</v>
      </c>
      <c r="E120" s="89" t="s">
        <v>72</v>
      </c>
      <c r="F120" s="90">
        <v>68</v>
      </c>
      <c r="G120" s="91" t="s">
        <v>73</v>
      </c>
      <c r="H120" s="92">
        <v>19</v>
      </c>
      <c r="I120" s="92">
        <v>0.5</v>
      </c>
      <c r="J120" s="92">
        <v>1</v>
      </c>
      <c r="K120" s="92">
        <v>1.5</v>
      </c>
      <c r="L120" s="52">
        <f t="shared" si="37"/>
        <v>1</v>
      </c>
      <c r="M120" s="53"/>
      <c r="N120" s="53" t="str">
        <f t="shared" si="47"/>
        <v/>
      </c>
      <c r="O120" s="53">
        <f t="shared" si="47"/>
        <v>19</v>
      </c>
      <c r="P120" s="53" t="str">
        <f t="shared" si="47"/>
        <v/>
      </c>
      <c r="Q120" s="53" t="str">
        <f t="shared" si="47"/>
        <v/>
      </c>
      <c r="R120" s="53" t="str">
        <f t="shared" si="47"/>
        <v/>
      </c>
      <c r="S120" s="53" t="str">
        <f t="shared" si="47"/>
        <v/>
      </c>
      <c r="T120" s="53" t="str">
        <f t="shared" si="47"/>
        <v/>
      </c>
      <c r="U120" s="53"/>
      <c r="V120" s="53" t="str">
        <f t="shared" si="47"/>
        <v/>
      </c>
      <c r="W120" s="51">
        <f t="shared" si="46"/>
        <v>19</v>
      </c>
      <c r="X120" s="54"/>
    </row>
    <row r="121" spans="2:24" ht="22.5" x14ac:dyDescent="0.2">
      <c r="B121" s="89" t="s">
        <v>107</v>
      </c>
      <c r="C121" s="89" t="s">
        <v>65</v>
      </c>
      <c r="D121" s="89" t="s">
        <v>28</v>
      </c>
      <c r="E121" s="89" t="s">
        <v>72</v>
      </c>
      <c r="F121" s="90">
        <v>68</v>
      </c>
      <c r="G121" s="91" t="s">
        <v>73</v>
      </c>
      <c r="H121" s="92">
        <v>19</v>
      </c>
      <c r="I121" s="92">
        <v>1</v>
      </c>
      <c r="J121" s="92">
        <v>1.5</v>
      </c>
      <c r="K121" s="92">
        <v>2</v>
      </c>
      <c r="L121" s="52">
        <f t="shared" si="37"/>
        <v>1.5</v>
      </c>
      <c r="M121" s="53"/>
      <c r="N121" s="53" t="str">
        <f t="shared" si="47"/>
        <v/>
      </c>
      <c r="O121" s="53">
        <f t="shared" si="47"/>
        <v>28.5</v>
      </c>
      <c r="P121" s="53" t="str">
        <f t="shared" si="47"/>
        <v/>
      </c>
      <c r="Q121" s="53" t="str">
        <f t="shared" si="47"/>
        <v/>
      </c>
      <c r="R121" s="53" t="str">
        <f t="shared" si="47"/>
        <v/>
      </c>
      <c r="S121" s="53" t="str">
        <f t="shared" si="47"/>
        <v/>
      </c>
      <c r="T121" s="53" t="str">
        <f t="shared" si="47"/>
        <v/>
      </c>
      <c r="U121" s="53"/>
      <c r="V121" s="53" t="str">
        <f t="shared" si="47"/>
        <v/>
      </c>
      <c r="W121" s="51">
        <f t="shared" si="46"/>
        <v>28.5</v>
      </c>
      <c r="X121" s="54"/>
    </row>
    <row r="122" spans="2:24" ht="22.5" x14ac:dyDescent="0.2">
      <c r="B122" s="89" t="s">
        <v>107</v>
      </c>
      <c r="C122" s="89" t="s">
        <v>65</v>
      </c>
      <c r="D122" s="89" t="s">
        <v>28</v>
      </c>
      <c r="E122" s="89" t="s">
        <v>72</v>
      </c>
      <c r="F122" s="90">
        <v>68</v>
      </c>
      <c r="G122" s="91" t="s">
        <v>73</v>
      </c>
      <c r="H122" s="92">
        <v>19</v>
      </c>
      <c r="I122" s="92">
        <v>0.5</v>
      </c>
      <c r="J122" s="92">
        <v>0.75</v>
      </c>
      <c r="K122" s="92">
        <v>1.5</v>
      </c>
      <c r="L122" s="52">
        <f t="shared" si="37"/>
        <v>0.83333333333333337</v>
      </c>
      <c r="M122" s="53"/>
      <c r="N122" s="53" t="str">
        <f t="shared" si="47"/>
        <v/>
      </c>
      <c r="O122" s="53">
        <f t="shared" si="47"/>
        <v>15.833333333333334</v>
      </c>
      <c r="P122" s="53" t="str">
        <f t="shared" si="47"/>
        <v/>
      </c>
      <c r="Q122" s="53" t="str">
        <f t="shared" si="47"/>
        <v/>
      </c>
      <c r="R122" s="53" t="str">
        <f t="shared" si="47"/>
        <v/>
      </c>
      <c r="S122" s="53" t="str">
        <f t="shared" si="47"/>
        <v/>
      </c>
      <c r="T122" s="53" t="str">
        <f t="shared" si="47"/>
        <v/>
      </c>
      <c r="U122" s="53"/>
      <c r="V122" s="53" t="str">
        <f t="shared" si="47"/>
        <v/>
      </c>
      <c r="W122" s="51">
        <f t="shared" si="46"/>
        <v>15.833333333333334</v>
      </c>
      <c r="X122" s="54"/>
    </row>
    <row r="123" spans="2:24" ht="22.5" x14ac:dyDescent="0.2">
      <c r="B123" s="89" t="s">
        <v>107</v>
      </c>
      <c r="C123" s="89" t="s">
        <v>65</v>
      </c>
      <c r="D123" s="89" t="s">
        <v>28</v>
      </c>
      <c r="E123" s="89" t="s">
        <v>72</v>
      </c>
      <c r="F123" s="90">
        <v>68</v>
      </c>
      <c r="G123" s="91" t="s">
        <v>73</v>
      </c>
      <c r="H123" s="92">
        <v>19</v>
      </c>
      <c r="I123" s="92">
        <v>0.75</v>
      </c>
      <c r="J123" s="92">
        <v>1.5</v>
      </c>
      <c r="K123" s="92">
        <v>2</v>
      </c>
      <c r="L123" s="52">
        <f t="shared" si="37"/>
        <v>1.4583333333333333</v>
      </c>
      <c r="M123" s="53"/>
      <c r="N123" s="53" t="str">
        <f t="shared" si="47"/>
        <v/>
      </c>
      <c r="O123" s="53">
        <f t="shared" si="47"/>
        <v>27.708333333333332</v>
      </c>
      <c r="P123" s="53" t="str">
        <f t="shared" si="47"/>
        <v/>
      </c>
      <c r="Q123" s="53" t="str">
        <f t="shared" si="47"/>
        <v/>
      </c>
      <c r="R123" s="53" t="str">
        <f t="shared" si="47"/>
        <v/>
      </c>
      <c r="S123" s="53" t="str">
        <f t="shared" si="47"/>
        <v/>
      </c>
      <c r="T123" s="53" t="str">
        <f t="shared" si="47"/>
        <v/>
      </c>
      <c r="U123" s="53"/>
      <c r="V123" s="53" t="str">
        <f t="shared" si="47"/>
        <v/>
      </c>
      <c r="W123" s="51">
        <f t="shared" si="46"/>
        <v>27.708333333333332</v>
      </c>
      <c r="X123" s="54"/>
    </row>
    <row r="124" spans="2:24" ht="22.5" x14ac:dyDescent="0.2">
      <c r="B124" s="89" t="s">
        <v>107</v>
      </c>
      <c r="C124" s="89" t="s">
        <v>85</v>
      </c>
      <c r="D124" s="89" t="s">
        <v>28</v>
      </c>
      <c r="E124" s="89" t="s">
        <v>72</v>
      </c>
      <c r="F124" s="90">
        <v>68</v>
      </c>
      <c r="G124" s="91" t="s">
        <v>73</v>
      </c>
      <c r="H124" s="92">
        <v>4</v>
      </c>
      <c r="I124" s="92">
        <v>1</v>
      </c>
      <c r="J124" s="92">
        <v>2</v>
      </c>
      <c r="K124" s="92">
        <v>4</v>
      </c>
      <c r="L124" s="52">
        <f t="shared" ref="L124:L128" si="48">+(((I124)+4*(J124)+(K124))/6)</f>
        <v>2.1666666666666665</v>
      </c>
      <c r="M124" s="53"/>
      <c r="N124" s="53" t="str">
        <f t="shared" ref="N124:V133" si="49">IF($E124=N$10,($H124*$L124),"")</f>
        <v/>
      </c>
      <c r="O124" s="53">
        <f t="shared" si="49"/>
        <v>8.6666666666666661</v>
      </c>
      <c r="P124" s="53" t="str">
        <f t="shared" si="49"/>
        <v/>
      </c>
      <c r="Q124" s="53" t="str">
        <f t="shared" si="49"/>
        <v/>
      </c>
      <c r="R124" s="53" t="str">
        <f t="shared" si="49"/>
        <v/>
      </c>
      <c r="S124" s="53" t="str">
        <f t="shared" si="49"/>
        <v/>
      </c>
      <c r="T124" s="53" t="str">
        <f t="shared" si="49"/>
        <v/>
      </c>
      <c r="U124" s="53"/>
      <c r="V124" s="53" t="str">
        <f t="shared" si="49"/>
        <v/>
      </c>
      <c r="W124" s="51">
        <f t="shared" ref="W124:W128" si="50">SUM(N124:V124)</f>
        <v>8.6666666666666661</v>
      </c>
      <c r="X124" s="54"/>
    </row>
    <row r="125" spans="2:24" ht="22.5" x14ac:dyDescent="0.2">
      <c r="B125" s="89" t="s">
        <v>107</v>
      </c>
      <c r="C125" s="89" t="s">
        <v>85</v>
      </c>
      <c r="D125" s="89" t="s">
        <v>28</v>
      </c>
      <c r="E125" s="89" t="s">
        <v>72</v>
      </c>
      <c r="F125" s="90">
        <v>68</v>
      </c>
      <c r="G125" s="91" t="s">
        <v>73</v>
      </c>
      <c r="H125" s="92">
        <v>4</v>
      </c>
      <c r="I125" s="92">
        <v>2</v>
      </c>
      <c r="J125" s="92">
        <v>3</v>
      </c>
      <c r="K125" s="92">
        <v>4</v>
      </c>
      <c r="L125" s="52">
        <f t="shared" si="48"/>
        <v>3</v>
      </c>
      <c r="M125" s="53"/>
      <c r="N125" s="53" t="str">
        <f t="shared" si="49"/>
        <v/>
      </c>
      <c r="O125" s="53">
        <f t="shared" si="49"/>
        <v>12</v>
      </c>
      <c r="P125" s="53" t="str">
        <f t="shared" si="49"/>
        <v/>
      </c>
      <c r="Q125" s="53" t="str">
        <f t="shared" si="49"/>
        <v/>
      </c>
      <c r="R125" s="53" t="str">
        <f t="shared" si="49"/>
        <v/>
      </c>
      <c r="S125" s="53" t="str">
        <f t="shared" si="49"/>
        <v/>
      </c>
      <c r="T125" s="53" t="str">
        <f t="shared" si="49"/>
        <v/>
      </c>
      <c r="U125" s="53"/>
      <c r="V125" s="53" t="str">
        <f t="shared" si="49"/>
        <v/>
      </c>
      <c r="W125" s="51">
        <f t="shared" si="50"/>
        <v>12</v>
      </c>
      <c r="X125" s="54"/>
    </row>
    <row r="126" spans="2:24" ht="22.5" x14ac:dyDescent="0.2">
      <c r="B126" s="89" t="s">
        <v>107</v>
      </c>
      <c r="C126" s="89" t="s">
        <v>85</v>
      </c>
      <c r="D126" s="89" t="s">
        <v>28</v>
      </c>
      <c r="E126" s="89" t="s">
        <v>72</v>
      </c>
      <c r="F126" s="90">
        <v>68</v>
      </c>
      <c r="G126" s="91" t="s">
        <v>73</v>
      </c>
      <c r="H126" s="92">
        <v>4</v>
      </c>
      <c r="I126" s="92">
        <v>1</v>
      </c>
      <c r="J126" s="92">
        <v>4</v>
      </c>
      <c r="K126" s="92">
        <v>6</v>
      </c>
      <c r="L126" s="52">
        <f t="shared" si="48"/>
        <v>3.8333333333333335</v>
      </c>
      <c r="M126" s="53"/>
      <c r="N126" s="53" t="str">
        <f t="shared" si="49"/>
        <v/>
      </c>
      <c r="O126" s="53">
        <f t="shared" si="49"/>
        <v>15.333333333333334</v>
      </c>
      <c r="P126" s="53" t="str">
        <f t="shared" si="49"/>
        <v/>
      </c>
      <c r="Q126" s="53" t="str">
        <f t="shared" si="49"/>
        <v/>
      </c>
      <c r="R126" s="53" t="str">
        <f t="shared" si="49"/>
        <v/>
      </c>
      <c r="S126" s="53" t="str">
        <f t="shared" si="49"/>
        <v/>
      </c>
      <c r="T126" s="53" t="str">
        <f t="shared" si="49"/>
        <v/>
      </c>
      <c r="U126" s="53"/>
      <c r="V126" s="53" t="str">
        <f t="shared" si="49"/>
        <v/>
      </c>
      <c r="W126" s="51">
        <f t="shared" si="50"/>
        <v>15.333333333333334</v>
      </c>
      <c r="X126" s="54"/>
    </row>
    <row r="127" spans="2:24" ht="22.5" x14ac:dyDescent="0.2">
      <c r="B127" s="89" t="s">
        <v>107</v>
      </c>
      <c r="C127" s="89" t="s">
        <v>85</v>
      </c>
      <c r="D127" s="89" t="s">
        <v>28</v>
      </c>
      <c r="E127" s="89" t="s">
        <v>72</v>
      </c>
      <c r="F127" s="90">
        <v>68</v>
      </c>
      <c r="G127" s="91" t="s">
        <v>73</v>
      </c>
      <c r="H127" s="92">
        <v>1</v>
      </c>
      <c r="I127" s="92">
        <v>4</v>
      </c>
      <c r="J127" s="92">
        <v>6</v>
      </c>
      <c r="K127" s="92">
        <v>8</v>
      </c>
      <c r="L127" s="52">
        <f t="shared" si="48"/>
        <v>6</v>
      </c>
      <c r="M127" s="53"/>
      <c r="N127" s="53" t="str">
        <f t="shared" si="49"/>
        <v/>
      </c>
      <c r="O127" s="53">
        <f t="shared" si="49"/>
        <v>6</v>
      </c>
      <c r="P127" s="53" t="str">
        <f t="shared" si="49"/>
        <v/>
      </c>
      <c r="Q127" s="53" t="str">
        <f t="shared" si="49"/>
        <v/>
      </c>
      <c r="R127" s="53" t="str">
        <f t="shared" si="49"/>
        <v/>
      </c>
      <c r="S127" s="53" t="str">
        <f t="shared" si="49"/>
        <v/>
      </c>
      <c r="T127" s="53" t="str">
        <f t="shared" si="49"/>
        <v/>
      </c>
      <c r="U127" s="53"/>
      <c r="V127" s="53" t="str">
        <f t="shared" si="49"/>
        <v/>
      </c>
      <c r="W127" s="51">
        <f t="shared" si="50"/>
        <v>6</v>
      </c>
      <c r="X127" s="54"/>
    </row>
    <row r="128" spans="2:24" ht="22.5" x14ac:dyDescent="0.2">
      <c r="B128" s="89" t="s">
        <v>107</v>
      </c>
      <c r="C128" s="89" t="s">
        <v>85</v>
      </c>
      <c r="D128" s="89" t="s">
        <v>28</v>
      </c>
      <c r="E128" s="89" t="s">
        <v>72</v>
      </c>
      <c r="F128" s="90">
        <v>68</v>
      </c>
      <c r="G128" s="91" t="s">
        <v>73</v>
      </c>
      <c r="H128" s="92">
        <v>0.08</v>
      </c>
      <c r="I128" s="92">
        <v>24</v>
      </c>
      <c r="J128" s="92">
        <v>36</v>
      </c>
      <c r="K128" s="92">
        <v>36</v>
      </c>
      <c r="L128" s="52">
        <f t="shared" si="48"/>
        <v>34</v>
      </c>
      <c r="M128" s="53"/>
      <c r="N128" s="53" t="str">
        <f t="shared" si="49"/>
        <v/>
      </c>
      <c r="O128" s="53">
        <f t="shared" si="49"/>
        <v>2.72</v>
      </c>
      <c r="P128" s="53" t="str">
        <f t="shared" si="49"/>
        <v/>
      </c>
      <c r="Q128" s="53" t="str">
        <f t="shared" si="49"/>
        <v/>
      </c>
      <c r="R128" s="53" t="str">
        <f t="shared" si="49"/>
        <v/>
      </c>
      <c r="S128" s="53" t="str">
        <f t="shared" si="49"/>
        <v/>
      </c>
      <c r="T128" s="53" t="str">
        <f t="shared" si="49"/>
        <v/>
      </c>
      <c r="U128" s="53"/>
      <c r="V128" s="53" t="str">
        <f t="shared" si="49"/>
        <v/>
      </c>
      <c r="W128" s="51">
        <f t="shared" si="50"/>
        <v>2.72</v>
      </c>
      <c r="X128" s="54"/>
    </row>
    <row r="129" spans="2:24" ht="22.5" x14ac:dyDescent="0.2">
      <c r="B129" s="89" t="s">
        <v>107</v>
      </c>
      <c r="C129" s="89" t="s">
        <v>85</v>
      </c>
      <c r="D129" s="89" t="s">
        <v>28</v>
      </c>
      <c r="E129" s="89" t="s">
        <v>72</v>
      </c>
      <c r="F129" s="90">
        <v>68</v>
      </c>
      <c r="G129" s="91" t="s">
        <v>73</v>
      </c>
      <c r="H129" s="92">
        <v>0.08</v>
      </c>
      <c r="I129" s="92">
        <v>24</v>
      </c>
      <c r="J129" s="92">
        <v>36</v>
      </c>
      <c r="K129" s="92">
        <v>36</v>
      </c>
      <c r="L129" s="52">
        <f t="shared" si="37"/>
        <v>34</v>
      </c>
      <c r="M129" s="53"/>
      <c r="N129" s="53" t="str">
        <f t="shared" si="49"/>
        <v/>
      </c>
      <c r="O129" s="53">
        <f t="shared" si="49"/>
        <v>2.72</v>
      </c>
      <c r="P129" s="53" t="str">
        <f t="shared" si="49"/>
        <v/>
      </c>
      <c r="Q129" s="53" t="str">
        <f t="shared" si="49"/>
        <v/>
      </c>
      <c r="R129" s="53" t="str">
        <f t="shared" si="49"/>
        <v/>
      </c>
      <c r="S129" s="53" t="str">
        <f t="shared" si="49"/>
        <v/>
      </c>
      <c r="T129" s="53" t="str">
        <f t="shared" si="49"/>
        <v/>
      </c>
      <c r="U129" s="53"/>
      <c r="V129" s="53" t="str">
        <f t="shared" si="49"/>
        <v/>
      </c>
      <c r="W129" s="51">
        <f t="shared" ref="W129:W136" si="51">SUM(N129:V129)</f>
        <v>2.72</v>
      </c>
      <c r="X129" s="54"/>
    </row>
    <row r="130" spans="2:24" ht="22.5" x14ac:dyDescent="0.2">
      <c r="B130" s="89" t="s">
        <v>107</v>
      </c>
      <c r="C130" s="89" t="s">
        <v>85</v>
      </c>
      <c r="D130" s="89" t="s">
        <v>28</v>
      </c>
      <c r="E130" s="89" t="s">
        <v>72</v>
      </c>
      <c r="F130" s="90">
        <v>68</v>
      </c>
      <c r="G130" s="91" t="s">
        <v>73</v>
      </c>
      <c r="H130" s="92">
        <v>0.08</v>
      </c>
      <c r="I130" s="92">
        <v>24</v>
      </c>
      <c r="J130" s="92">
        <v>36</v>
      </c>
      <c r="K130" s="92">
        <v>36</v>
      </c>
      <c r="L130" s="52">
        <f t="shared" si="37"/>
        <v>34</v>
      </c>
      <c r="M130" s="53"/>
      <c r="N130" s="53" t="str">
        <f t="shared" si="49"/>
        <v/>
      </c>
      <c r="O130" s="53">
        <f t="shared" si="49"/>
        <v>2.72</v>
      </c>
      <c r="P130" s="53" t="str">
        <f t="shared" si="49"/>
        <v/>
      </c>
      <c r="Q130" s="53" t="str">
        <f t="shared" si="49"/>
        <v/>
      </c>
      <c r="R130" s="53" t="str">
        <f t="shared" si="49"/>
        <v/>
      </c>
      <c r="S130" s="53" t="str">
        <f t="shared" si="49"/>
        <v/>
      </c>
      <c r="T130" s="53" t="str">
        <f t="shared" si="49"/>
        <v/>
      </c>
      <c r="U130" s="53"/>
      <c r="V130" s="53" t="str">
        <f t="shared" si="49"/>
        <v/>
      </c>
      <c r="W130" s="51">
        <f t="shared" si="51"/>
        <v>2.72</v>
      </c>
      <c r="X130" s="54"/>
    </row>
    <row r="131" spans="2:24" ht="22.5" x14ac:dyDescent="0.2">
      <c r="B131" s="89" t="s">
        <v>107</v>
      </c>
      <c r="C131" s="89" t="s">
        <v>85</v>
      </c>
      <c r="D131" s="89" t="s">
        <v>28</v>
      </c>
      <c r="E131" s="89" t="s">
        <v>72</v>
      </c>
      <c r="F131" s="90">
        <v>68</v>
      </c>
      <c r="G131" s="91" t="s">
        <v>73</v>
      </c>
      <c r="H131" s="92">
        <v>0.08</v>
      </c>
      <c r="I131" s="92">
        <v>24</v>
      </c>
      <c r="J131" s="92">
        <v>36</v>
      </c>
      <c r="K131" s="92">
        <v>36</v>
      </c>
      <c r="L131" s="52">
        <f t="shared" si="37"/>
        <v>34</v>
      </c>
      <c r="M131" s="53"/>
      <c r="N131" s="53" t="str">
        <f t="shared" si="49"/>
        <v/>
      </c>
      <c r="O131" s="53">
        <f t="shared" si="49"/>
        <v>2.72</v>
      </c>
      <c r="P131" s="53" t="str">
        <f t="shared" si="49"/>
        <v/>
      </c>
      <c r="Q131" s="53" t="str">
        <f t="shared" si="49"/>
        <v/>
      </c>
      <c r="R131" s="53" t="str">
        <f t="shared" si="49"/>
        <v/>
      </c>
      <c r="S131" s="53" t="str">
        <f t="shared" si="49"/>
        <v/>
      </c>
      <c r="T131" s="53" t="str">
        <f t="shared" si="49"/>
        <v/>
      </c>
      <c r="U131" s="53"/>
      <c r="V131" s="53" t="str">
        <f t="shared" si="49"/>
        <v/>
      </c>
      <c r="W131" s="51">
        <f t="shared" si="51"/>
        <v>2.72</v>
      </c>
      <c r="X131" s="54"/>
    </row>
    <row r="132" spans="2:24" ht="22.5" x14ac:dyDescent="0.2">
      <c r="B132" s="89" t="s">
        <v>107</v>
      </c>
      <c r="C132" s="89" t="s">
        <v>85</v>
      </c>
      <c r="D132" s="89" t="s">
        <v>28</v>
      </c>
      <c r="E132" s="89" t="s">
        <v>72</v>
      </c>
      <c r="F132" s="90">
        <v>68</v>
      </c>
      <c r="G132" s="91" t="s">
        <v>73</v>
      </c>
      <c r="H132" s="92">
        <v>19</v>
      </c>
      <c r="I132" s="92">
        <v>0.75</v>
      </c>
      <c r="J132" s="92">
        <v>1</v>
      </c>
      <c r="K132" s="92">
        <v>1.5</v>
      </c>
      <c r="L132" s="52">
        <f t="shared" si="37"/>
        <v>1.0416666666666667</v>
      </c>
      <c r="M132" s="53"/>
      <c r="N132" s="53" t="str">
        <f t="shared" si="49"/>
        <v/>
      </c>
      <c r="O132" s="53">
        <f t="shared" si="49"/>
        <v>19.791666666666668</v>
      </c>
      <c r="P132" s="53" t="str">
        <f t="shared" si="49"/>
        <v/>
      </c>
      <c r="Q132" s="53" t="str">
        <f t="shared" si="49"/>
        <v/>
      </c>
      <c r="R132" s="53" t="str">
        <f t="shared" si="49"/>
        <v/>
      </c>
      <c r="S132" s="53" t="str">
        <f t="shared" si="49"/>
        <v/>
      </c>
      <c r="T132" s="53" t="str">
        <f t="shared" si="49"/>
        <v/>
      </c>
      <c r="U132" s="53"/>
      <c r="V132" s="53" t="str">
        <f t="shared" si="49"/>
        <v/>
      </c>
      <c r="W132" s="51">
        <f t="shared" si="51"/>
        <v>19.791666666666668</v>
      </c>
      <c r="X132" s="54"/>
    </row>
    <row r="133" spans="2:24" ht="22.5" x14ac:dyDescent="0.2">
      <c r="B133" s="89" t="s">
        <v>107</v>
      </c>
      <c r="C133" s="89" t="s">
        <v>85</v>
      </c>
      <c r="D133" s="89" t="s">
        <v>28</v>
      </c>
      <c r="E133" s="89" t="s">
        <v>72</v>
      </c>
      <c r="F133" s="90">
        <v>68</v>
      </c>
      <c r="G133" s="91" t="s">
        <v>73</v>
      </c>
      <c r="H133" s="92">
        <v>4</v>
      </c>
      <c r="I133" s="92">
        <v>1</v>
      </c>
      <c r="J133" s="92">
        <v>2</v>
      </c>
      <c r="K133" s="92">
        <v>2</v>
      </c>
      <c r="L133" s="52">
        <f t="shared" si="37"/>
        <v>1.8333333333333333</v>
      </c>
      <c r="M133" s="53"/>
      <c r="N133" s="53" t="str">
        <f t="shared" si="49"/>
        <v/>
      </c>
      <c r="O133" s="53">
        <f t="shared" si="49"/>
        <v>7.333333333333333</v>
      </c>
      <c r="P133" s="53" t="str">
        <f t="shared" si="49"/>
        <v/>
      </c>
      <c r="Q133" s="53" t="str">
        <f t="shared" si="49"/>
        <v/>
      </c>
      <c r="R133" s="53" t="str">
        <f t="shared" si="49"/>
        <v/>
      </c>
      <c r="S133" s="53" t="str">
        <f t="shared" si="49"/>
        <v/>
      </c>
      <c r="T133" s="53" t="str">
        <f t="shared" si="49"/>
        <v/>
      </c>
      <c r="U133" s="53"/>
      <c r="V133" s="53" t="str">
        <f t="shared" si="49"/>
        <v/>
      </c>
      <c r="W133" s="51">
        <f t="shared" si="51"/>
        <v>7.333333333333333</v>
      </c>
      <c r="X133" s="54"/>
    </row>
    <row r="134" spans="2:24" x14ac:dyDescent="0.2">
      <c r="B134" s="89" t="s">
        <v>51</v>
      </c>
      <c r="C134" s="89" t="s">
        <v>63</v>
      </c>
      <c r="D134" s="89" t="s">
        <v>28</v>
      </c>
      <c r="E134" s="89" t="s">
        <v>74</v>
      </c>
      <c r="F134" s="90">
        <v>6</v>
      </c>
      <c r="G134" s="91" t="s">
        <v>73</v>
      </c>
      <c r="H134" s="92">
        <v>19</v>
      </c>
      <c r="I134" s="92">
        <v>0.75</v>
      </c>
      <c r="J134" s="92">
        <v>1</v>
      </c>
      <c r="K134" s="92">
        <v>1.5</v>
      </c>
      <c r="L134" s="52">
        <f t="shared" si="37"/>
        <v>1.0416666666666667</v>
      </c>
      <c r="M134" s="53"/>
      <c r="N134" s="53" t="str">
        <f t="shared" ref="N134:V143" si="52">IF($E134=N$10,($H134*$L134),"")</f>
        <v/>
      </c>
      <c r="O134" s="53" t="str">
        <f t="shared" si="52"/>
        <v/>
      </c>
      <c r="P134" s="53" t="str">
        <f t="shared" si="52"/>
        <v/>
      </c>
      <c r="Q134" s="53">
        <f t="shared" si="52"/>
        <v>19.791666666666668</v>
      </c>
      <c r="R134" s="53" t="str">
        <f t="shared" si="52"/>
        <v/>
      </c>
      <c r="S134" s="53" t="str">
        <f t="shared" si="52"/>
        <v/>
      </c>
      <c r="T134" s="53" t="str">
        <f t="shared" si="52"/>
        <v/>
      </c>
      <c r="U134" s="53"/>
      <c r="V134" s="53" t="str">
        <f t="shared" si="52"/>
        <v/>
      </c>
      <c r="W134" s="51">
        <f t="shared" si="51"/>
        <v>19.791666666666668</v>
      </c>
      <c r="X134" s="54"/>
    </row>
    <row r="135" spans="2:24" x14ac:dyDescent="0.2">
      <c r="B135" s="89" t="s">
        <v>51</v>
      </c>
      <c r="C135" s="89" t="s">
        <v>65</v>
      </c>
      <c r="D135" s="89" t="s">
        <v>28</v>
      </c>
      <c r="E135" s="89" t="s">
        <v>74</v>
      </c>
      <c r="F135" s="90">
        <v>6</v>
      </c>
      <c r="G135" s="91" t="s">
        <v>75</v>
      </c>
      <c r="H135" s="92">
        <v>19</v>
      </c>
      <c r="I135" s="92">
        <v>0.75</v>
      </c>
      <c r="J135" s="92">
        <v>1</v>
      </c>
      <c r="K135" s="92">
        <v>2</v>
      </c>
      <c r="L135" s="52">
        <f t="shared" ref="L135" si="53">+(((I135)+4*(J135)+(K135))/6)</f>
        <v>1.125</v>
      </c>
      <c r="M135" s="53"/>
      <c r="N135" s="53" t="str">
        <f t="shared" si="52"/>
        <v/>
      </c>
      <c r="O135" s="53" t="str">
        <f t="shared" si="52"/>
        <v/>
      </c>
      <c r="P135" s="53" t="str">
        <f t="shared" si="52"/>
        <v/>
      </c>
      <c r="Q135" s="53">
        <f t="shared" si="52"/>
        <v>21.375</v>
      </c>
      <c r="R135" s="53" t="str">
        <f t="shared" si="52"/>
        <v/>
      </c>
      <c r="S135" s="53" t="str">
        <f t="shared" si="52"/>
        <v/>
      </c>
      <c r="T135" s="53" t="str">
        <f t="shared" si="52"/>
        <v/>
      </c>
      <c r="U135" s="53"/>
      <c r="V135" s="53" t="str">
        <f t="shared" si="52"/>
        <v/>
      </c>
      <c r="W135" s="51">
        <f t="shared" si="51"/>
        <v>21.375</v>
      </c>
      <c r="X135" s="54"/>
    </row>
    <row r="136" spans="2:24" x14ac:dyDescent="0.2">
      <c r="B136" s="89" t="s">
        <v>51</v>
      </c>
      <c r="C136" s="89" t="s">
        <v>57</v>
      </c>
      <c r="D136" s="89" t="s">
        <v>28</v>
      </c>
      <c r="E136" s="89" t="s">
        <v>74</v>
      </c>
      <c r="F136" s="90">
        <v>6</v>
      </c>
      <c r="G136" s="91" t="s">
        <v>75</v>
      </c>
      <c r="H136" s="92">
        <v>19</v>
      </c>
      <c r="I136" s="92">
        <v>0.5</v>
      </c>
      <c r="J136" s="92">
        <v>0.75</v>
      </c>
      <c r="K136" s="92">
        <v>2.5</v>
      </c>
      <c r="L136" s="52">
        <f t="shared" si="37"/>
        <v>1</v>
      </c>
      <c r="M136" s="53"/>
      <c r="N136" s="53" t="str">
        <f t="shared" si="52"/>
        <v/>
      </c>
      <c r="O136" s="53" t="str">
        <f t="shared" si="52"/>
        <v/>
      </c>
      <c r="P136" s="53" t="str">
        <f t="shared" si="52"/>
        <v/>
      </c>
      <c r="Q136" s="53">
        <f t="shared" si="52"/>
        <v>19</v>
      </c>
      <c r="R136" s="53" t="str">
        <f t="shared" si="52"/>
        <v/>
      </c>
      <c r="S136" s="53" t="str">
        <f t="shared" si="52"/>
        <v/>
      </c>
      <c r="T136" s="53" t="str">
        <f t="shared" si="52"/>
        <v/>
      </c>
      <c r="U136" s="53"/>
      <c r="V136" s="53" t="str">
        <f t="shared" si="52"/>
        <v/>
      </c>
      <c r="W136" s="51">
        <f t="shared" si="51"/>
        <v>19</v>
      </c>
      <c r="X136" s="54"/>
    </row>
    <row r="137" spans="2:24" x14ac:dyDescent="0.2">
      <c r="B137" s="89" t="s">
        <v>51</v>
      </c>
      <c r="C137" s="89" t="s">
        <v>66</v>
      </c>
      <c r="D137" s="89" t="s">
        <v>28</v>
      </c>
      <c r="E137" s="89" t="s">
        <v>74</v>
      </c>
      <c r="F137" s="90">
        <v>6</v>
      </c>
      <c r="G137" s="91" t="s">
        <v>75</v>
      </c>
      <c r="H137" s="92">
        <v>4</v>
      </c>
      <c r="I137" s="92">
        <v>2</v>
      </c>
      <c r="J137" s="92">
        <v>4</v>
      </c>
      <c r="K137" s="92">
        <v>6</v>
      </c>
      <c r="L137" s="52">
        <f t="shared" ref="L137" si="54">+(((I137)+4*(J137)+(K137))/6)</f>
        <v>4</v>
      </c>
      <c r="M137" s="53"/>
      <c r="N137" s="53" t="str">
        <f t="shared" si="52"/>
        <v/>
      </c>
      <c r="O137" s="53" t="str">
        <f t="shared" si="52"/>
        <v/>
      </c>
      <c r="P137" s="53" t="str">
        <f t="shared" si="52"/>
        <v/>
      </c>
      <c r="Q137" s="53">
        <f t="shared" si="52"/>
        <v>16</v>
      </c>
      <c r="R137" s="53" t="str">
        <f t="shared" si="52"/>
        <v/>
      </c>
      <c r="S137" s="53" t="str">
        <f t="shared" si="52"/>
        <v/>
      </c>
      <c r="T137" s="53" t="str">
        <f t="shared" si="52"/>
        <v/>
      </c>
      <c r="U137" s="53"/>
      <c r="V137" s="53" t="str">
        <f t="shared" si="52"/>
        <v/>
      </c>
      <c r="W137" s="51">
        <f t="shared" ref="W137" si="55">SUM(N137:V137)</f>
        <v>16</v>
      </c>
      <c r="X137" s="54"/>
    </row>
    <row r="138" spans="2:24" x14ac:dyDescent="0.2">
      <c r="B138" s="89" t="s">
        <v>51</v>
      </c>
      <c r="C138" s="89"/>
      <c r="D138" s="89" t="s">
        <v>28</v>
      </c>
      <c r="E138" s="89" t="s">
        <v>74</v>
      </c>
      <c r="F138" s="90">
        <v>6</v>
      </c>
      <c r="G138" s="91" t="s">
        <v>75</v>
      </c>
      <c r="H138" s="92">
        <v>4</v>
      </c>
      <c r="I138" s="92">
        <v>2</v>
      </c>
      <c r="J138" s="92">
        <v>4</v>
      </c>
      <c r="K138" s="92">
        <v>8</v>
      </c>
      <c r="L138" s="52">
        <f t="shared" si="37"/>
        <v>4.333333333333333</v>
      </c>
      <c r="M138" s="53"/>
      <c r="N138" s="53" t="str">
        <f t="shared" si="52"/>
        <v/>
      </c>
      <c r="O138" s="53" t="str">
        <f t="shared" si="52"/>
        <v/>
      </c>
      <c r="P138" s="53" t="str">
        <f t="shared" si="52"/>
        <v/>
      </c>
      <c r="Q138" s="53">
        <f t="shared" si="52"/>
        <v>17.333333333333332</v>
      </c>
      <c r="R138" s="53" t="str">
        <f t="shared" si="52"/>
        <v/>
      </c>
      <c r="S138" s="53" t="str">
        <f t="shared" si="52"/>
        <v/>
      </c>
      <c r="T138" s="53" t="str">
        <f t="shared" si="52"/>
        <v/>
      </c>
      <c r="U138" s="53"/>
      <c r="V138" s="53" t="str">
        <f t="shared" si="52"/>
        <v/>
      </c>
      <c r="W138" s="51">
        <f t="shared" ref="W138" si="56">SUM(N138:V138)</f>
        <v>17.333333333333332</v>
      </c>
      <c r="X138" s="54"/>
    </row>
    <row r="139" spans="2:24" x14ac:dyDescent="0.2">
      <c r="B139" s="89" t="s">
        <v>51</v>
      </c>
      <c r="C139" s="89"/>
      <c r="D139" s="89" t="s">
        <v>28</v>
      </c>
      <c r="E139" s="89" t="s">
        <v>74</v>
      </c>
      <c r="F139" s="90">
        <v>6</v>
      </c>
      <c r="G139" s="91" t="s">
        <v>75</v>
      </c>
      <c r="H139" s="92">
        <v>4</v>
      </c>
      <c r="I139" s="92">
        <v>1.5</v>
      </c>
      <c r="J139" s="92">
        <v>2.5</v>
      </c>
      <c r="K139" s="92">
        <v>4</v>
      </c>
      <c r="L139" s="52">
        <f t="shared" ref="L139" si="57">+(((I139)+4*(J139)+(K139))/6)</f>
        <v>2.5833333333333335</v>
      </c>
      <c r="M139" s="53"/>
      <c r="N139" s="53" t="str">
        <f t="shared" si="52"/>
        <v/>
      </c>
      <c r="O139" s="53" t="str">
        <f t="shared" si="52"/>
        <v/>
      </c>
      <c r="P139" s="53" t="str">
        <f t="shared" si="52"/>
        <v/>
      </c>
      <c r="Q139" s="53">
        <f t="shared" si="52"/>
        <v>10.333333333333334</v>
      </c>
      <c r="R139" s="53" t="str">
        <f t="shared" si="52"/>
        <v/>
      </c>
      <c r="S139" s="53" t="str">
        <f t="shared" si="52"/>
        <v/>
      </c>
      <c r="T139" s="53" t="str">
        <f t="shared" si="52"/>
        <v/>
      </c>
      <c r="U139" s="53"/>
      <c r="V139" s="53" t="str">
        <f t="shared" si="52"/>
        <v/>
      </c>
      <c r="W139" s="51">
        <f t="shared" ref="W139" si="58">SUM(N139:V139)</f>
        <v>10.333333333333334</v>
      </c>
      <c r="X139" s="54"/>
    </row>
    <row r="140" spans="2:24" x14ac:dyDescent="0.2">
      <c r="B140" s="89" t="s">
        <v>51</v>
      </c>
      <c r="C140" s="89"/>
      <c r="D140" s="89" t="s">
        <v>28</v>
      </c>
      <c r="E140" s="89" t="s">
        <v>74</v>
      </c>
      <c r="F140" s="90">
        <v>6</v>
      </c>
      <c r="G140" s="91" t="s">
        <v>75</v>
      </c>
      <c r="H140" s="92">
        <v>4</v>
      </c>
      <c r="I140" s="92">
        <v>1</v>
      </c>
      <c r="J140" s="92">
        <v>1.5</v>
      </c>
      <c r="K140" s="92">
        <v>2</v>
      </c>
      <c r="L140" s="52">
        <f t="shared" si="37"/>
        <v>1.5</v>
      </c>
      <c r="M140" s="53"/>
      <c r="N140" s="53" t="str">
        <f t="shared" si="52"/>
        <v/>
      </c>
      <c r="O140" s="53" t="str">
        <f t="shared" si="52"/>
        <v/>
      </c>
      <c r="P140" s="53" t="str">
        <f t="shared" si="52"/>
        <v/>
      </c>
      <c r="Q140" s="53">
        <f t="shared" si="52"/>
        <v>6</v>
      </c>
      <c r="R140" s="53" t="str">
        <f t="shared" si="52"/>
        <v/>
      </c>
      <c r="S140" s="53" t="str">
        <f t="shared" si="52"/>
        <v/>
      </c>
      <c r="T140" s="53" t="str">
        <f t="shared" si="52"/>
        <v/>
      </c>
      <c r="U140" s="53"/>
      <c r="V140" s="53" t="str">
        <f t="shared" si="52"/>
        <v/>
      </c>
      <c r="W140" s="51">
        <f t="shared" si="1"/>
        <v>6</v>
      </c>
      <c r="X140" s="54"/>
    </row>
    <row r="141" spans="2:24" x14ac:dyDescent="0.2">
      <c r="B141" s="89" t="s">
        <v>51</v>
      </c>
      <c r="C141" s="89"/>
      <c r="D141" s="89" t="s">
        <v>28</v>
      </c>
      <c r="E141" s="89" t="s">
        <v>74</v>
      </c>
      <c r="F141" s="90">
        <v>6</v>
      </c>
      <c r="G141" s="91" t="s">
        <v>75</v>
      </c>
      <c r="H141" s="92">
        <v>8</v>
      </c>
      <c r="I141" s="92">
        <v>0.75</v>
      </c>
      <c r="J141" s="92">
        <v>1</v>
      </c>
      <c r="K141" s="92">
        <v>1.5</v>
      </c>
      <c r="L141" s="52">
        <f t="shared" ref="L141" si="59">+(((I141)+4*(J141)+(K141))/6)</f>
        <v>1.0416666666666667</v>
      </c>
      <c r="M141" s="53"/>
      <c r="N141" s="53" t="str">
        <f t="shared" si="52"/>
        <v/>
      </c>
      <c r="O141" s="53" t="str">
        <f t="shared" si="52"/>
        <v/>
      </c>
      <c r="P141" s="53" t="str">
        <f t="shared" si="52"/>
        <v/>
      </c>
      <c r="Q141" s="53">
        <f t="shared" si="52"/>
        <v>8.3333333333333339</v>
      </c>
      <c r="R141" s="53" t="str">
        <f t="shared" si="52"/>
        <v/>
      </c>
      <c r="S141" s="53" t="str">
        <f t="shared" si="52"/>
        <v/>
      </c>
      <c r="T141" s="53" t="str">
        <f t="shared" si="52"/>
        <v/>
      </c>
      <c r="U141" s="53"/>
      <c r="V141" s="53" t="str">
        <f t="shared" si="52"/>
        <v/>
      </c>
      <c r="W141" s="51">
        <f t="shared" ref="W141" si="60">SUM(N141:V141)</f>
        <v>8.3333333333333339</v>
      </c>
      <c r="X141" s="54"/>
    </row>
    <row r="142" spans="2:24" x14ac:dyDescent="0.2">
      <c r="B142" s="89" t="s">
        <v>51</v>
      </c>
      <c r="C142" s="89"/>
      <c r="D142" s="89" t="s">
        <v>28</v>
      </c>
      <c r="E142" s="89" t="s">
        <v>74</v>
      </c>
      <c r="F142" s="90">
        <v>6</v>
      </c>
      <c r="G142" s="91" t="s">
        <v>75</v>
      </c>
      <c r="H142" s="92">
        <v>8</v>
      </c>
      <c r="I142" s="92">
        <v>0.75</v>
      </c>
      <c r="J142" s="92">
        <v>1</v>
      </c>
      <c r="K142" s="92">
        <v>2</v>
      </c>
      <c r="L142" s="52">
        <f t="shared" si="37"/>
        <v>1.125</v>
      </c>
      <c r="M142" s="53"/>
      <c r="N142" s="53" t="str">
        <f t="shared" si="52"/>
        <v/>
      </c>
      <c r="O142" s="53" t="str">
        <f t="shared" si="52"/>
        <v/>
      </c>
      <c r="P142" s="53" t="str">
        <f t="shared" si="52"/>
        <v/>
      </c>
      <c r="Q142" s="53">
        <f t="shared" si="52"/>
        <v>9</v>
      </c>
      <c r="R142" s="53" t="str">
        <f t="shared" si="52"/>
        <v/>
      </c>
      <c r="S142" s="53" t="str">
        <f t="shared" si="52"/>
        <v/>
      </c>
      <c r="T142" s="53" t="str">
        <f t="shared" si="52"/>
        <v/>
      </c>
      <c r="U142" s="53"/>
      <c r="V142" s="53" t="str">
        <f t="shared" si="52"/>
        <v/>
      </c>
      <c r="W142" s="51">
        <f t="shared" si="1"/>
        <v>9</v>
      </c>
      <c r="X142" s="54"/>
    </row>
    <row r="143" spans="2:24" x14ac:dyDescent="0.2">
      <c r="B143" s="89" t="s">
        <v>51</v>
      </c>
      <c r="C143" s="89"/>
      <c r="D143" s="89" t="s">
        <v>28</v>
      </c>
      <c r="E143" s="89" t="s">
        <v>74</v>
      </c>
      <c r="F143" s="90">
        <v>6</v>
      </c>
      <c r="G143" s="91" t="s">
        <v>75</v>
      </c>
      <c r="H143" s="92">
        <v>1</v>
      </c>
      <c r="I143" s="92">
        <v>6</v>
      </c>
      <c r="J143" s="92">
        <v>8</v>
      </c>
      <c r="K143" s="92">
        <v>16</v>
      </c>
      <c r="L143" s="52">
        <f t="shared" si="37"/>
        <v>9</v>
      </c>
      <c r="M143" s="53"/>
      <c r="N143" s="53" t="str">
        <f t="shared" si="52"/>
        <v/>
      </c>
      <c r="O143" s="53" t="str">
        <f t="shared" si="52"/>
        <v/>
      </c>
      <c r="P143" s="53" t="str">
        <f t="shared" si="52"/>
        <v/>
      </c>
      <c r="Q143" s="53">
        <f t="shared" si="52"/>
        <v>9</v>
      </c>
      <c r="R143" s="53" t="str">
        <f t="shared" si="52"/>
        <v/>
      </c>
      <c r="S143" s="53" t="str">
        <f t="shared" si="52"/>
        <v/>
      </c>
      <c r="T143" s="53" t="str">
        <f t="shared" si="52"/>
        <v/>
      </c>
      <c r="U143" s="53"/>
      <c r="V143" s="53" t="str">
        <f t="shared" si="52"/>
        <v/>
      </c>
      <c r="W143" s="51">
        <f t="shared" si="1"/>
        <v>9</v>
      </c>
      <c r="X143" s="54"/>
    </row>
    <row r="144" spans="2:24" x14ac:dyDescent="0.2">
      <c r="B144" s="89" t="s">
        <v>51</v>
      </c>
      <c r="C144" s="89"/>
      <c r="D144" s="89" t="s">
        <v>28</v>
      </c>
      <c r="E144" s="89" t="s">
        <v>74</v>
      </c>
      <c r="F144" s="90">
        <v>6</v>
      </c>
      <c r="G144" s="91" t="s">
        <v>75</v>
      </c>
      <c r="H144" s="92">
        <v>1</v>
      </c>
      <c r="I144" s="92">
        <v>6</v>
      </c>
      <c r="J144" s="92">
        <v>8</v>
      </c>
      <c r="K144" s="92">
        <v>24</v>
      </c>
      <c r="L144" s="52">
        <f t="shared" si="37"/>
        <v>10.333333333333334</v>
      </c>
      <c r="M144" s="53"/>
      <c r="N144" s="53" t="str">
        <f t="shared" ref="N144:V153" si="61">IF($E144=N$10,($H144*$L144),"")</f>
        <v/>
      </c>
      <c r="O144" s="53" t="str">
        <f t="shared" si="61"/>
        <v/>
      </c>
      <c r="P144" s="53" t="str">
        <f t="shared" si="61"/>
        <v/>
      </c>
      <c r="Q144" s="53">
        <f t="shared" si="61"/>
        <v>10.333333333333334</v>
      </c>
      <c r="R144" s="53" t="str">
        <f t="shared" si="61"/>
        <v/>
      </c>
      <c r="S144" s="53" t="str">
        <f t="shared" si="61"/>
        <v/>
      </c>
      <c r="T144" s="53" t="str">
        <f t="shared" si="61"/>
        <v/>
      </c>
      <c r="U144" s="53"/>
      <c r="V144" s="53" t="str">
        <f t="shared" si="61"/>
        <v/>
      </c>
      <c r="W144" s="51">
        <f t="shared" si="1"/>
        <v>10.333333333333334</v>
      </c>
      <c r="X144" s="54"/>
    </row>
    <row r="145" spans="2:24" ht="45" x14ac:dyDescent="0.2">
      <c r="B145" s="89" t="s">
        <v>52</v>
      </c>
      <c r="C145" s="89" t="s">
        <v>60</v>
      </c>
      <c r="D145" s="89" t="s">
        <v>30</v>
      </c>
      <c r="E145" s="89" t="s">
        <v>76</v>
      </c>
      <c r="F145" s="90">
        <v>222</v>
      </c>
      <c r="G145" s="91" t="s">
        <v>94</v>
      </c>
      <c r="H145" s="92">
        <v>19</v>
      </c>
      <c r="I145" s="92">
        <v>0.5</v>
      </c>
      <c r="J145" s="92">
        <v>1</v>
      </c>
      <c r="K145" s="92">
        <v>1.5</v>
      </c>
      <c r="L145" s="52">
        <f t="shared" si="37"/>
        <v>1</v>
      </c>
      <c r="M145" s="53"/>
      <c r="N145" s="53" t="str">
        <f t="shared" si="61"/>
        <v/>
      </c>
      <c r="O145" s="53" t="str">
        <f t="shared" si="61"/>
        <v/>
      </c>
      <c r="P145" s="53" t="str">
        <f t="shared" si="61"/>
        <v/>
      </c>
      <c r="Q145" s="53" t="str">
        <f t="shared" si="61"/>
        <v/>
      </c>
      <c r="R145" s="53" t="str">
        <f t="shared" si="61"/>
        <v/>
      </c>
      <c r="S145" s="53">
        <f t="shared" si="61"/>
        <v>19</v>
      </c>
      <c r="T145" s="53" t="str">
        <f t="shared" si="61"/>
        <v/>
      </c>
      <c r="U145" s="53"/>
      <c r="V145" s="53" t="str">
        <f t="shared" si="61"/>
        <v/>
      </c>
      <c r="W145" s="51">
        <f t="shared" si="1"/>
        <v>19</v>
      </c>
      <c r="X145" s="54"/>
    </row>
    <row r="146" spans="2:24" ht="45" x14ac:dyDescent="0.2">
      <c r="B146" s="89" t="s">
        <v>52</v>
      </c>
      <c r="C146" s="89" t="s">
        <v>60</v>
      </c>
      <c r="D146" s="89" t="s">
        <v>30</v>
      </c>
      <c r="E146" s="89" t="s">
        <v>76</v>
      </c>
      <c r="F146" s="90">
        <v>222</v>
      </c>
      <c r="G146" s="91" t="s">
        <v>94</v>
      </c>
      <c r="H146" s="92">
        <v>19</v>
      </c>
      <c r="I146" s="92">
        <v>1</v>
      </c>
      <c r="J146" s="92">
        <v>1.5</v>
      </c>
      <c r="K146" s="92">
        <v>2</v>
      </c>
      <c r="L146" s="52">
        <f t="shared" si="37"/>
        <v>1.5</v>
      </c>
      <c r="M146" s="53"/>
      <c r="N146" s="53" t="str">
        <f t="shared" si="61"/>
        <v/>
      </c>
      <c r="O146" s="53" t="str">
        <f t="shared" si="61"/>
        <v/>
      </c>
      <c r="P146" s="53" t="str">
        <f t="shared" si="61"/>
        <v/>
      </c>
      <c r="Q146" s="53" t="str">
        <f t="shared" si="61"/>
        <v/>
      </c>
      <c r="R146" s="53" t="str">
        <f t="shared" si="61"/>
        <v/>
      </c>
      <c r="S146" s="53">
        <f t="shared" si="61"/>
        <v>28.5</v>
      </c>
      <c r="T146" s="53" t="str">
        <f t="shared" si="61"/>
        <v/>
      </c>
      <c r="U146" s="53"/>
      <c r="V146" s="53" t="str">
        <f t="shared" si="61"/>
        <v/>
      </c>
      <c r="W146" s="51">
        <f t="shared" si="1"/>
        <v>28.5</v>
      </c>
      <c r="X146" s="54"/>
    </row>
    <row r="147" spans="2:24" ht="45" x14ac:dyDescent="0.2">
      <c r="B147" s="89" t="s">
        <v>52</v>
      </c>
      <c r="C147" s="89" t="s">
        <v>60</v>
      </c>
      <c r="D147" s="89" t="s">
        <v>30</v>
      </c>
      <c r="E147" s="89" t="s">
        <v>76</v>
      </c>
      <c r="F147" s="90">
        <v>222</v>
      </c>
      <c r="G147" s="91" t="s">
        <v>94</v>
      </c>
      <c r="H147" s="92">
        <v>19</v>
      </c>
      <c r="I147" s="92">
        <v>0.5</v>
      </c>
      <c r="J147" s="92">
        <v>1</v>
      </c>
      <c r="K147" s="92">
        <v>2</v>
      </c>
      <c r="L147" s="52">
        <f t="shared" si="37"/>
        <v>1.0833333333333333</v>
      </c>
      <c r="M147" s="53"/>
      <c r="N147" s="53" t="str">
        <f t="shared" si="61"/>
        <v/>
      </c>
      <c r="O147" s="53" t="str">
        <f t="shared" si="61"/>
        <v/>
      </c>
      <c r="P147" s="53" t="str">
        <f t="shared" si="61"/>
        <v/>
      </c>
      <c r="Q147" s="53" t="str">
        <f t="shared" si="61"/>
        <v/>
      </c>
      <c r="R147" s="53" t="str">
        <f t="shared" si="61"/>
        <v/>
      </c>
      <c r="S147" s="53">
        <f t="shared" si="61"/>
        <v>20.583333333333332</v>
      </c>
      <c r="T147" s="53" t="str">
        <f t="shared" si="61"/>
        <v/>
      </c>
      <c r="U147" s="53"/>
      <c r="V147" s="53" t="str">
        <f t="shared" si="61"/>
        <v/>
      </c>
      <c r="W147" s="51">
        <f t="shared" si="1"/>
        <v>20.583333333333332</v>
      </c>
      <c r="X147" s="54"/>
    </row>
    <row r="148" spans="2:24" ht="45" x14ac:dyDescent="0.2">
      <c r="B148" s="89" t="s">
        <v>52</v>
      </c>
      <c r="C148" s="89" t="s">
        <v>60</v>
      </c>
      <c r="D148" s="89" t="s">
        <v>30</v>
      </c>
      <c r="E148" s="89" t="s">
        <v>76</v>
      </c>
      <c r="F148" s="90">
        <v>222</v>
      </c>
      <c r="G148" s="91" t="s">
        <v>94</v>
      </c>
      <c r="H148" s="92">
        <v>19</v>
      </c>
      <c r="I148" s="92">
        <v>1</v>
      </c>
      <c r="J148" s="92">
        <v>1.5</v>
      </c>
      <c r="K148" s="92">
        <v>2</v>
      </c>
      <c r="L148" s="52">
        <f t="shared" si="37"/>
        <v>1.5</v>
      </c>
      <c r="M148" s="53"/>
      <c r="N148" s="53" t="str">
        <f t="shared" si="61"/>
        <v/>
      </c>
      <c r="O148" s="53" t="str">
        <f t="shared" si="61"/>
        <v/>
      </c>
      <c r="P148" s="53" t="str">
        <f t="shared" si="61"/>
        <v/>
      </c>
      <c r="Q148" s="53" t="str">
        <f t="shared" si="61"/>
        <v/>
      </c>
      <c r="R148" s="53" t="str">
        <f t="shared" si="61"/>
        <v/>
      </c>
      <c r="S148" s="53">
        <f t="shared" si="61"/>
        <v>28.5</v>
      </c>
      <c r="T148" s="53" t="str">
        <f t="shared" si="61"/>
        <v/>
      </c>
      <c r="U148" s="53"/>
      <c r="V148" s="53" t="str">
        <f t="shared" si="61"/>
        <v/>
      </c>
      <c r="W148" s="51">
        <f t="shared" si="1"/>
        <v>28.5</v>
      </c>
      <c r="X148" s="54"/>
    </row>
    <row r="149" spans="2:24" ht="45" x14ac:dyDescent="0.2">
      <c r="B149" s="89" t="s">
        <v>52</v>
      </c>
      <c r="C149" s="89" t="s">
        <v>60</v>
      </c>
      <c r="D149" s="89" t="s">
        <v>30</v>
      </c>
      <c r="E149" s="89" t="s">
        <v>76</v>
      </c>
      <c r="F149" s="90">
        <v>222</v>
      </c>
      <c r="G149" s="91" t="s">
        <v>94</v>
      </c>
      <c r="H149" s="92">
        <v>8</v>
      </c>
      <c r="I149" s="92">
        <v>1</v>
      </c>
      <c r="J149" s="92">
        <v>2</v>
      </c>
      <c r="K149" s="92">
        <v>3</v>
      </c>
      <c r="L149" s="52">
        <f t="shared" si="37"/>
        <v>2</v>
      </c>
      <c r="M149" s="53"/>
      <c r="N149" s="53" t="str">
        <f t="shared" si="61"/>
        <v/>
      </c>
      <c r="O149" s="53" t="str">
        <f t="shared" si="61"/>
        <v/>
      </c>
      <c r="P149" s="53" t="str">
        <f t="shared" si="61"/>
        <v/>
      </c>
      <c r="Q149" s="53" t="str">
        <f t="shared" si="61"/>
        <v/>
      </c>
      <c r="R149" s="53" t="str">
        <f t="shared" si="61"/>
        <v/>
      </c>
      <c r="S149" s="53">
        <f t="shared" si="61"/>
        <v>16</v>
      </c>
      <c r="T149" s="53" t="str">
        <f t="shared" si="61"/>
        <v/>
      </c>
      <c r="U149" s="53"/>
      <c r="V149" s="53" t="str">
        <f t="shared" si="61"/>
        <v/>
      </c>
      <c r="W149" s="51">
        <f t="shared" si="1"/>
        <v>16</v>
      </c>
      <c r="X149" s="54"/>
    </row>
    <row r="150" spans="2:24" ht="45" x14ac:dyDescent="0.2">
      <c r="B150" s="89" t="s">
        <v>52</v>
      </c>
      <c r="C150" s="89" t="s">
        <v>60</v>
      </c>
      <c r="D150" s="89" t="s">
        <v>30</v>
      </c>
      <c r="E150" s="89" t="s">
        <v>76</v>
      </c>
      <c r="F150" s="90">
        <v>222</v>
      </c>
      <c r="G150" s="91" t="s">
        <v>94</v>
      </c>
      <c r="H150" s="92">
        <v>8</v>
      </c>
      <c r="I150" s="92">
        <v>2</v>
      </c>
      <c r="J150" s="92">
        <v>3</v>
      </c>
      <c r="K150" s="92">
        <v>3</v>
      </c>
      <c r="L150" s="52">
        <f t="shared" si="37"/>
        <v>2.8333333333333335</v>
      </c>
      <c r="M150" s="53"/>
      <c r="N150" s="53" t="str">
        <f t="shared" si="61"/>
        <v/>
      </c>
      <c r="O150" s="53" t="str">
        <f t="shared" si="61"/>
        <v/>
      </c>
      <c r="P150" s="53" t="str">
        <f t="shared" si="61"/>
        <v/>
      </c>
      <c r="Q150" s="53" t="str">
        <f t="shared" si="61"/>
        <v/>
      </c>
      <c r="R150" s="53" t="str">
        <f t="shared" si="61"/>
        <v/>
      </c>
      <c r="S150" s="53">
        <f t="shared" si="61"/>
        <v>22.666666666666668</v>
      </c>
      <c r="T150" s="53" t="str">
        <f t="shared" si="61"/>
        <v/>
      </c>
      <c r="U150" s="53"/>
      <c r="V150" s="53" t="str">
        <f t="shared" si="61"/>
        <v/>
      </c>
      <c r="W150" s="51">
        <f t="shared" ref="W150:W274" si="62">SUM(N150:V150)</f>
        <v>22.666666666666668</v>
      </c>
      <c r="X150" s="54"/>
    </row>
    <row r="151" spans="2:24" ht="45" x14ac:dyDescent="0.2">
      <c r="B151" s="89" t="s">
        <v>52</v>
      </c>
      <c r="C151" s="89" t="s">
        <v>60</v>
      </c>
      <c r="D151" s="89" t="s">
        <v>30</v>
      </c>
      <c r="E151" s="89" t="s">
        <v>76</v>
      </c>
      <c r="F151" s="90">
        <v>222</v>
      </c>
      <c r="G151" s="91" t="s">
        <v>94</v>
      </c>
      <c r="H151" s="92">
        <v>4</v>
      </c>
      <c r="I151" s="92">
        <v>2</v>
      </c>
      <c r="J151" s="92">
        <v>4</v>
      </c>
      <c r="K151" s="92">
        <v>6</v>
      </c>
      <c r="L151" s="52">
        <f t="shared" si="37"/>
        <v>4</v>
      </c>
      <c r="M151" s="53"/>
      <c r="N151" s="53" t="str">
        <f t="shared" si="61"/>
        <v/>
      </c>
      <c r="O151" s="53" t="str">
        <f t="shared" si="61"/>
        <v/>
      </c>
      <c r="P151" s="53" t="str">
        <f t="shared" si="61"/>
        <v/>
      </c>
      <c r="Q151" s="53" t="str">
        <f t="shared" si="61"/>
        <v/>
      </c>
      <c r="R151" s="53" t="str">
        <f t="shared" si="61"/>
        <v/>
      </c>
      <c r="S151" s="53">
        <f t="shared" si="61"/>
        <v>16</v>
      </c>
      <c r="T151" s="53" t="str">
        <f t="shared" si="61"/>
        <v/>
      </c>
      <c r="U151" s="53"/>
      <c r="V151" s="53" t="str">
        <f t="shared" si="61"/>
        <v/>
      </c>
      <c r="W151" s="51">
        <f t="shared" si="62"/>
        <v>16</v>
      </c>
      <c r="X151" s="54"/>
    </row>
    <row r="152" spans="2:24" ht="45" x14ac:dyDescent="0.2">
      <c r="B152" s="89" t="s">
        <v>52</v>
      </c>
      <c r="C152" s="89" t="s">
        <v>60</v>
      </c>
      <c r="D152" s="89" t="s">
        <v>30</v>
      </c>
      <c r="E152" s="89" t="s">
        <v>76</v>
      </c>
      <c r="F152" s="90">
        <v>222</v>
      </c>
      <c r="G152" s="91" t="s">
        <v>94</v>
      </c>
      <c r="H152" s="92">
        <v>4</v>
      </c>
      <c r="I152" s="92">
        <v>1</v>
      </c>
      <c r="J152" s="92">
        <v>2</v>
      </c>
      <c r="K152" s="92">
        <v>3</v>
      </c>
      <c r="L152" s="52">
        <f t="shared" si="37"/>
        <v>2</v>
      </c>
      <c r="M152" s="53"/>
      <c r="N152" s="53" t="str">
        <f t="shared" si="61"/>
        <v/>
      </c>
      <c r="O152" s="53" t="str">
        <f t="shared" si="61"/>
        <v/>
      </c>
      <c r="P152" s="53" t="str">
        <f t="shared" si="61"/>
        <v/>
      </c>
      <c r="Q152" s="53" t="str">
        <f t="shared" si="61"/>
        <v/>
      </c>
      <c r="R152" s="53" t="str">
        <f t="shared" si="61"/>
        <v/>
      </c>
      <c r="S152" s="53">
        <f t="shared" si="61"/>
        <v>8</v>
      </c>
      <c r="T152" s="53" t="str">
        <f t="shared" si="61"/>
        <v/>
      </c>
      <c r="U152" s="53"/>
      <c r="V152" s="53" t="str">
        <f t="shared" si="61"/>
        <v/>
      </c>
      <c r="W152" s="51">
        <f t="shared" si="62"/>
        <v>8</v>
      </c>
      <c r="X152" s="54"/>
    </row>
    <row r="153" spans="2:24" ht="45" x14ac:dyDescent="0.2">
      <c r="B153" s="89" t="s">
        <v>52</v>
      </c>
      <c r="C153" s="89" t="s">
        <v>60</v>
      </c>
      <c r="D153" s="89" t="s">
        <v>30</v>
      </c>
      <c r="E153" s="89" t="s">
        <v>76</v>
      </c>
      <c r="F153" s="90">
        <v>222</v>
      </c>
      <c r="G153" s="91" t="s">
        <v>94</v>
      </c>
      <c r="H153" s="92">
        <v>1</v>
      </c>
      <c r="I153" s="92">
        <v>6</v>
      </c>
      <c r="J153" s="92">
        <v>8</v>
      </c>
      <c r="K153" s="92">
        <v>12</v>
      </c>
      <c r="L153" s="52">
        <f t="shared" si="37"/>
        <v>8.3333333333333339</v>
      </c>
      <c r="M153" s="53"/>
      <c r="N153" s="53" t="str">
        <f t="shared" si="61"/>
        <v/>
      </c>
      <c r="O153" s="53" t="str">
        <f t="shared" si="61"/>
        <v/>
      </c>
      <c r="P153" s="53" t="str">
        <f t="shared" si="61"/>
        <v/>
      </c>
      <c r="Q153" s="53" t="str">
        <f t="shared" si="61"/>
        <v/>
      </c>
      <c r="R153" s="53" t="str">
        <f t="shared" si="61"/>
        <v/>
      </c>
      <c r="S153" s="53">
        <f t="shared" si="61"/>
        <v>8.3333333333333339</v>
      </c>
      <c r="T153" s="53" t="str">
        <f t="shared" si="61"/>
        <v/>
      </c>
      <c r="U153" s="53"/>
      <c r="V153" s="53" t="str">
        <f t="shared" si="61"/>
        <v/>
      </c>
      <c r="W153" s="51">
        <f t="shared" si="62"/>
        <v>8.3333333333333339</v>
      </c>
      <c r="X153" s="54"/>
    </row>
    <row r="154" spans="2:24" ht="45" x14ac:dyDescent="0.2">
      <c r="B154" s="89" t="s">
        <v>52</v>
      </c>
      <c r="C154" s="89" t="s">
        <v>60</v>
      </c>
      <c r="D154" s="89" t="s">
        <v>30</v>
      </c>
      <c r="E154" s="89" t="s">
        <v>76</v>
      </c>
      <c r="F154" s="90">
        <v>222</v>
      </c>
      <c r="G154" s="91" t="s">
        <v>94</v>
      </c>
      <c r="H154" s="92">
        <v>19</v>
      </c>
      <c r="I154" s="92">
        <v>0.5</v>
      </c>
      <c r="J154" s="92">
        <v>1</v>
      </c>
      <c r="K154" s="92">
        <v>1.5</v>
      </c>
      <c r="L154" s="52">
        <f t="shared" si="37"/>
        <v>1</v>
      </c>
      <c r="M154" s="53"/>
      <c r="N154" s="53" t="str">
        <f t="shared" ref="N154:V163" si="63">IF($E154=N$10,($H154*$L154),"")</f>
        <v/>
      </c>
      <c r="O154" s="53" t="str">
        <f t="shared" si="63"/>
        <v/>
      </c>
      <c r="P154" s="53" t="str">
        <f t="shared" si="63"/>
        <v/>
      </c>
      <c r="Q154" s="53" t="str">
        <f t="shared" si="63"/>
        <v/>
      </c>
      <c r="R154" s="53" t="str">
        <f t="shared" si="63"/>
        <v/>
      </c>
      <c r="S154" s="53">
        <f t="shared" si="63"/>
        <v>19</v>
      </c>
      <c r="T154" s="53" t="str">
        <f t="shared" si="63"/>
        <v/>
      </c>
      <c r="U154" s="53"/>
      <c r="V154" s="53" t="str">
        <f t="shared" si="63"/>
        <v/>
      </c>
      <c r="W154" s="51">
        <f t="shared" si="62"/>
        <v>19</v>
      </c>
      <c r="X154" s="54"/>
    </row>
    <row r="155" spans="2:24" ht="45" x14ac:dyDescent="0.2">
      <c r="B155" s="89" t="s">
        <v>52</v>
      </c>
      <c r="C155" s="89" t="s">
        <v>60</v>
      </c>
      <c r="D155" s="89" t="s">
        <v>30</v>
      </c>
      <c r="E155" s="89" t="s">
        <v>76</v>
      </c>
      <c r="F155" s="90">
        <v>222</v>
      </c>
      <c r="G155" s="91" t="s">
        <v>94</v>
      </c>
      <c r="H155" s="92">
        <v>19</v>
      </c>
      <c r="I155" s="92">
        <v>1</v>
      </c>
      <c r="J155" s="92">
        <v>1.5</v>
      </c>
      <c r="K155" s="92">
        <v>2</v>
      </c>
      <c r="L155" s="52">
        <f t="shared" si="37"/>
        <v>1.5</v>
      </c>
      <c r="M155" s="53"/>
      <c r="N155" s="53" t="str">
        <f t="shared" si="63"/>
        <v/>
      </c>
      <c r="O155" s="53" t="str">
        <f t="shared" si="63"/>
        <v/>
      </c>
      <c r="P155" s="53" t="str">
        <f t="shared" si="63"/>
        <v/>
      </c>
      <c r="Q155" s="53" t="str">
        <f t="shared" si="63"/>
        <v/>
      </c>
      <c r="R155" s="53" t="str">
        <f t="shared" si="63"/>
        <v/>
      </c>
      <c r="S155" s="53">
        <f t="shared" si="63"/>
        <v>28.5</v>
      </c>
      <c r="T155" s="53" t="str">
        <f t="shared" si="63"/>
        <v/>
      </c>
      <c r="U155" s="53"/>
      <c r="V155" s="53" t="str">
        <f t="shared" si="63"/>
        <v/>
      </c>
      <c r="W155" s="51">
        <f t="shared" si="62"/>
        <v>28.5</v>
      </c>
      <c r="X155" s="54"/>
    </row>
    <row r="156" spans="2:24" ht="45" x14ac:dyDescent="0.2">
      <c r="B156" s="89" t="s">
        <v>52</v>
      </c>
      <c r="C156" s="89" t="s">
        <v>60</v>
      </c>
      <c r="D156" s="89" t="s">
        <v>30</v>
      </c>
      <c r="E156" s="89" t="s">
        <v>76</v>
      </c>
      <c r="F156" s="90">
        <v>222</v>
      </c>
      <c r="G156" s="91" t="s">
        <v>94</v>
      </c>
      <c r="H156" s="92">
        <v>19</v>
      </c>
      <c r="I156" s="92">
        <v>0.5</v>
      </c>
      <c r="J156" s="92">
        <v>1</v>
      </c>
      <c r="K156" s="92">
        <v>2</v>
      </c>
      <c r="L156" s="52">
        <f t="shared" si="37"/>
        <v>1.0833333333333333</v>
      </c>
      <c r="M156" s="53"/>
      <c r="N156" s="53" t="str">
        <f t="shared" si="63"/>
        <v/>
      </c>
      <c r="O156" s="53" t="str">
        <f t="shared" si="63"/>
        <v/>
      </c>
      <c r="P156" s="53" t="str">
        <f t="shared" si="63"/>
        <v/>
      </c>
      <c r="Q156" s="53" t="str">
        <f t="shared" si="63"/>
        <v/>
      </c>
      <c r="R156" s="53" t="str">
        <f t="shared" si="63"/>
        <v/>
      </c>
      <c r="S156" s="53">
        <f t="shared" si="63"/>
        <v>20.583333333333332</v>
      </c>
      <c r="T156" s="53" t="str">
        <f t="shared" si="63"/>
        <v/>
      </c>
      <c r="U156" s="53"/>
      <c r="V156" s="53" t="str">
        <f t="shared" si="63"/>
        <v/>
      </c>
      <c r="W156" s="51">
        <f t="shared" si="62"/>
        <v>20.583333333333332</v>
      </c>
      <c r="X156" s="54"/>
    </row>
    <row r="157" spans="2:24" ht="45" x14ac:dyDescent="0.2">
      <c r="B157" s="89" t="s">
        <v>52</v>
      </c>
      <c r="C157" s="89" t="s">
        <v>60</v>
      </c>
      <c r="D157" s="89" t="s">
        <v>30</v>
      </c>
      <c r="E157" s="89" t="s">
        <v>76</v>
      </c>
      <c r="F157" s="90">
        <v>222</v>
      </c>
      <c r="G157" s="91" t="s">
        <v>94</v>
      </c>
      <c r="H157" s="92">
        <v>19</v>
      </c>
      <c r="I157" s="92">
        <v>1</v>
      </c>
      <c r="J157" s="92">
        <v>1.5</v>
      </c>
      <c r="K157" s="92">
        <v>2</v>
      </c>
      <c r="L157" s="52">
        <f t="shared" si="37"/>
        <v>1.5</v>
      </c>
      <c r="M157" s="53"/>
      <c r="N157" s="53" t="str">
        <f t="shared" si="63"/>
        <v/>
      </c>
      <c r="O157" s="53" t="str">
        <f t="shared" si="63"/>
        <v/>
      </c>
      <c r="P157" s="53" t="str">
        <f t="shared" si="63"/>
        <v/>
      </c>
      <c r="Q157" s="53" t="str">
        <f t="shared" si="63"/>
        <v/>
      </c>
      <c r="R157" s="53" t="str">
        <f t="shared" si="63"/>
        <v/>
      </c>
      <c r="S157" s="53">
        <f t="shared" si="63"/>
        <v>28.5</v>
      </c>
      <c r="T157" s="53" t="str">
        <f t="shared" si="63"/>
        <v/>
      </c>
      <c r="U157" s="53"/>
      <c r="V157" s="53" t="str">
        <f t="shared" si="63"/>
        <v/>
      </c>
      <c r="W157" s="51">
        <f t="shared" si="62"/>
        <v>28.5</v>
      </c>
      <c r="X157" s="54"/>
    </row>
    <row r="158" spans="2:24" ht="45" x14ac:dyDescent="0.2">
      <c r="B158" s="89" t="s">
        <v>52</v>
      </c>
      <c r="C158" s="89" t="s">
        <v>60</v>
      </c>
      <c r="D158" s="89" t="s">
        <v>30</v>
      </c>
      <c r="E158" s="89" t="s">
        <v>76</v>
      </c>
      <c r="F158" s="90">
        <v>222</v>
      </c>
      <c r="G158" s="91" t="s">
        <v>94</v>
      </c>
      <c r="H158" s="92">
        <v>8</v>
      </c>
      <c r="I158" s="92">
        <v>1</v>
      </c>
      <c r="J158" s="92">
        <v>2</v>
      </c>
      <c r="K158" s="92">
        <v>3</v>
      </c>
      <c r="L158" s="52">
        <f t="shared" si="37"/>
        <v>2</v>
      </c>
      <c r="M158" s="53"/>
      <c r="N158" s="53" t="str">
        <f t="shared" si="63"/>
        <v/>
      </c>
      <c r="O158" s="53" t="str">
        <f t="shared" si="63"/>
        <v/>
      </c>
      <c r="P158" s="53" t="str">
        <f t="shared" si="63"/>
        <v/>
      </c>
      <c r="Q158" s="53" t="str">
        <f t="shared" si="63"/>
        <v/>
      </c>
      <c r="R158" s="53" t="str">
        <f t="shared" si="63"/>
        <v/>
      </c>
      <c r="S158" s="53">
        <f t="shared" si="63"/>
        <v>16</v>
      </c>
      <c r="T158" s="53" t="str">
        <f t="shared" si="63"/>
        <v/>
      </c>
      <c r="U158" s="53"/>
      <c r="V158" s="53" t="str">
        <f t="shared" si="63"/>
        <v/>
      </c>
      <c r="W158" s="51">
        <f t="shared" si="62"/>
        <v>16</v>
      </c>
      <c r="X158" s="54"/>
    </row>
    <row r="159" spans="2:24" ht="45" x14ac:dyDescent="0.2">
      <c r="B159" s="89" t="s">
        <v>52</v>
      </c>
      <c r="C159" s="89" t="s">
        <v>60</v>
      </c>
      <c r="D159" s="89" t="s">
        <v>30</v>
      </c>
      <c r="E159" s="89" t="s">
        <v>76</v>
      </c>
      <c r="F159" s="90">
        <v>222</v>
      </c>
      <c r="G159" s="91" t="s">
        <v>94</v>
      </c>
      <c r="H159" s="92">
        <v>8</v>
      </c>
      <c r="I159" s="92">
        <v>2</v>
      </c>
      <c r="J159" s="92">
        <v>3</v>
      </c>
      <c r="K159" s="92">
        <v>3</v>
      </c>
      <c r="L159" s="52">
        <f t="shared" si="37"/>
        <v>2.8333333333333335</v>
      </c>
      <c r="M159" s="53"/>
      <c r="N159" s="53" t="str">
        <f t="shared" si="63"/>
        <v/>
      </c>
      <c r="O159" s="53" t="str">
        <f t="shared" si="63"/>
        <v/>
      </c>
      <c r="P159" s="53" t="str">
        <f t="shared" si="63"/>
        <v/>
      </c>
      <c r="Q159" s="53" t="str">
        <f t="shared" si="63"/>
        <v/>
      </c>
      <c r="R159" s="53" t="str">
        <f t="shared" si="63"/>
        <v/>
      </c>
      <c r="S159" s="53">
        <f t="shared" si="63"/>
        <v>22.666666666666668</v>
      </c>
      <c r="T159" s="53" t="str">
        <f t="shared" si="63"/>
        <v/>
      </c>
      <c r="U159" s="53"/>
      <c r="V159" s="53" t="str">
        <f t="shared" si="63"/>
        <v/>
      </c>
      <c r="W159" s="51">
        <f t="shared" si="62"/>
        <v>22.666666666666668</v>
      </c>
      <c r="X159" s="54"/>
    </row>
    <row r="160" spans="2:24" ht="45" x14ac:dyDescent="0.2">
      <c r="B160" s="89" t="s">
        <v>52</v>
      </c>
      <c r="C160" s="89" t="s">
        <v>60</v>
      </c>
      <c r="D160" s="89" t="s">
        <v>30</v>
      </c>
      <c r="E160" s="89" t="s">
        <v>76</v>
      </c>
      <c r="F160" s="90">
        <v>222</v>
      </c>
      <c r="G160" s="91" t="s">
        <v>94</v>
      </c>
      <c r="H160" s="92">
        <v>4</v>
      </c>
      <c r="I160" s="92">
        <v>2</v>
      </c>
      <c r="J160" s="92">
        <v>4</v>
      </c>
      <c r="K160" s="92">
        <v>6</v>
      </c>
      <c r="L160" s="52">
        <f t="shared" si="37"/>
        <v>4</v>
      </c>
      <c r="M160" s="53"/>
      <c r="N160" s="53" t="str">
        <f t="shared" si="63"/>
        <v/>
      </c>
      <c r="O160" s="53" t="str">
        <f t="shared" si="63"/>
        <v/>
      </c>
      <c r="P160" s="53" t="str">
        <f t="shared" si="63"/>
        <v/>
      </c>
      <c r="Q160" s="53" t="str">
        <f t="shared" si="63"/>
        <v/>
      </c>
      <c r="R160" s="53" t="str">
        <f t="shared" si="63"/>
        <v/>
      </c>
      <c r="S160" s="53">
        <f t="shared" si="63"/>
        <v>16</v>
      </c>
      <c r="T160" s="53" t="str">
        <f t="shared" si="63"/>
        <v/>
      </c>
      <c r="U160" s="53"/>
      <c r="V160" s="53" t="str">
        <f t="shared" si="63"/>
        <v/>
      </c>
      <c r="W160" s="51">
        <f t="shared" si="62"/>
        <v>16</v>
      </c>
      <c r="X160" s="54"/>
    </row>
    <row r="161" spans="2:24" ht="45" x14ac:dyDescent="0.2">
      <c r="B161" s="89" t="s">
        <v>52</v>
      </c>
      <c r="C161" s="89" t="s">
        <v>60</v>
      </c>
      <c r="D161" s="89" t="s">
        <v>30</v>
      </c>
      <c r="E161" s="89" t="s">
        <v>76</v>
      </c>
      <c r="F161" s="90">
        <v>222</v>
      </c>
      <c r="G161" s="91" t="s">
        <v>94</v>
      </c>
      <c r="H161" s="92">
        <v>4</v>
      </c>
      <c r="I161" s="92">
        <v>1</v>
      </c>
      <c r="J161" s="92">
        <v>2</v>
      </c>
      <c r="K161" s="92">
        <v>3</v>
      </c>
      <c r="L161" s="52">
        <f t="shared" si="37"/>
        <v>2</v>
      </c>
      <c r="M161" s="53"/>
      <c r="N161" s="53" t="str">
        <f t="shared" si="63"/>
        <v/>
      </c>
      <c r="O161" s="53" t="str">
        <f t="shared" si="63"/>
        <v/>
      </c>
      <c r="P161" s="53" t="str">
        <f t="shared" si="63"/>
        <v/>
      </c>
      <c r="Q161" s="53" t="str">
        <f t="shared" si="63"/>
        <v/>
      </c>
      <c r="R161" s="53" t="str">
        <f t="shared" si="63"/>
        <v/>
      </c>
      <c r="S161" s="53">
        <f t="shared" si="63"/>
        <v>8</v>
      </c>
      <c r="T161" s="53" t="str">
        <f t="shared" si="63"/>
        <v/>
      </c>
      <c r="U161" s="53"/>
      <c r="V161" s="53" t="str">
        <f t="shared" si="63"/>
        <v/>
      </c>
      <c r="W161" s="51">
        <f t="shared" si="62"/>
        <v>8</v>
      </c>
      <c r="X161" s="54"/>
    </row>
    <row r="162" spans="2:24" ht="45" x14ac:dyDescent="0.2">
      <c r="B162" s="89" t="s">
        <v>52</v>
      </c>
      <c r="C162" s="89" t="s">
        <v>60</v>
      </c>
      <c r="D162" s="89" t="s">
        <v>30</v>
      </c>
      <c r="E162" s="89" t="s">
        <v>76</v>
      </c>
      <c r="F162" s="90">
        <v>222</v>
      </c>
      <c r="G162" s="91" t="s">
        <v>94</v>
      </c>
      <c r="H162" s="92">
        <v>1</v>
      </c>
      <c r="I162" s="92">
        <v>6</v>
      </c>
      <c r="J162" s="92">
        <v>8</v>
      </c>
      <c r="K162" s="92">
        <v>12</v>
      </c>
      <c r="L162" s="52">
        <f t="shared" si="37"/>
        <v>8.3333333333333339</v>
      </c>
      <c r="M162" s="53"/>
      <c r="N162" s="53" t="str">
        <f t="shared" si="63"/>
        <v/>
      </c>
      <c r="O162" s="53" t="str">
        <f t="shared" si="63"/>
        <v/>
      </c>
      <c r="P162" s="53" t="str">
        <f t="shared" si="63"/>
        <v/>
      </c>
      <c r="Q162" s="53" t="str">
        <f t="shared" si="63"/>
        <v/>
      </c>
      <c r="R162" s="53" t="str">
        <f t="shared" si="63"/>
        <v/>
      </c>
      <c r="S162" s="53">
        <f t="shared" si="63"/>
        <v>8.3333333333333339</v>
      </c>
      <c r="T162" s="53" t="str">
        <f t="shared" si="63"/>
        <v/>
      </c>
      <c r="U162" s="53"/>
      <c r="V162" s="53" t="str">
        <f t="shared" si="63"/>
        <v/>
      </c>
      <c r="W162" s="51">
        <f t="shared" si="62"/>
        <v>8.3333333333333339</v>
      </c>
      <c r="X162" s="54"/>
    </row>
    <row r="163" spans="2:24" ht="45" x14ac:dyDescent="0.2">
      <c r="B163" s="89" t="s">
        <v>52</v>
      </c>
      <c r="C163" s="89" t="s">
        <v>60</v>
      </c>
      <c r="D163" s="89" t="s">
        <v>30</v>
      </c>
      <c r="E163" s="89" t="s">
        <v>76</v>
      </c>
      <c r="F163" s="90">
        <v>222</v>
      </c>
      <c r="G163" s="91" t="s">
        <v>94</v>
      </c>
      <c r="H163" s="92"/>
      <c r="I163" s="92"/>
      <c r="J163" s="92"/>
      <c r="K163" s="92"/>
      <c r="L163" s="52">
        <f t="shared" si="37"/>
        <v>0</v>
      </c>
      <c r="M163" s="53"/>
      <c r="N163" s="53" t="str">
        <f t="shared" si="63"/>
        <v/>
      </c>
      <c r="O163" s="53" t="str">
        <f t="shared" si="63"/>
        <v/>
      </c>
      <c r="P163" s="53" t="str">
        <f t="shared" si="63"/>
        <v/>
      </c>
      <c r="Q163" s="53" t="str">
        <f t="shared" si="63"/>
        <v/>
      </c>
      <c r="R163" s="53" t="str">
        <f t="shared" si="63"/>
        <v/>
      </c>
      <c r="S163" s="53">
        <f t="shared" si="63"/>
        <v>0</v>
      </c>
      <c r="T163" s="53" t="str">
        <f t="shared" si="63"/>
        <v/>
      </c>
      <c r="U163" s="53"/>
      <c r="V163" s="53" t="str">
        <f t="shared" si="63"/>
        <v/>
      </c>
      <c r="W163" s="51">
        <f t="shared" si="62"/>
        <v>0</v>
      </c>
      <c r="X163" s="54"/>
    </row>
    <row r="164" spans="2:24" ht="45" x14ac:dyDescent="0.2">
      <c r="B164" s="89" t="s">
        <v>52</v>
      </c>
      <c r="C164" s="89" t="s">
        <v>60</v>
      </c>
      <c r="D164" s="89" t="s">
        <v>30</v>
      </c>
      <c r="E164" s="89" t="s">
        <v>76</v>
      </c>
      <c r="F164" s="90">
        <v>222</v>
      </c>
      <c r="G164" s="91" t="s">
        <v>94</v>
      </c>
      <c r="H164" s="92"/>
      <c r="I164" s="92"/>
      <c r="J164" s="92"/>
      <c r="K164" s="92"/>
      <c r="L164" s="52">
        <f t="shared" si="37"/>
        <v>0</v>
      </c>
      <c r="M164" s="53"/>
      <c r="N164" s="53" t="str">
        <f t="shared" ref="N164:V173" si="64">IF($E164=N$10,($H164*$L164),"")</f>
        <v/>
      </c>
      <c r="O164" s="53" t="str">
        <f t="shared" si="64"/>
        <v/>
      </c>
      <c r="P164" s="53" t="str">
        <f t="shared" si="64"/>
        <v/>
      </c>
      <c r="Q164" s="53" t="str">
        <f t="shared" si="64"/>
        <v/>
      </c>
      <c r="R164" s="53" t="str">
        <f t="shared" si="64"/>
        <v/>
      </c>
      <c r="S164" s="53">
        <f t="shared" si="64"/>
        <v>0</v>
      </c>
      <c r="T164" s="53" t="str">
        <f t="shared" si="64"/>
        <v/>
      </c>
      <c r="U164" s="53"/>
      <c r="V164" s="53" t="str">
        <f t="shared" si="64"/>
        <v/>
      </c>
      <c r="W164" s="51">
        <f t="shared" si="62"/>
        <v>0</v>
      </c>
      <c r="X164" s="54"/>
    </row>
    <row r="165" spans="2:24" ht="45" x14ac:dyDescent="0.2">
      <c r="B165" s="89" t="s">
        <v>52</v>
      </c>
      <c r="C165" s="89" t="s">
        <v>60</v>
      </c>
      <c r="D165" s="89" t="s">
        <v>30</v>
      </c>
      <c r="E165" s="89" t="s">
        <v>76</v>
      </c>
      <c r="F165" s="90">
        <v>222</v>
      </c>
      <c r="G165" s="91" t="s">
        <v>94</v>
      </c>
      <c r="H165" s="92">
        <v>19</v>
      </c>
      <c r="I165" s="92">
        <v>0.5</v>
      </c>
      <c r="J165" s="92">
        <v>1</v>
      </c>
      <c r="K165" s="92">
        <v>1.5</v>
      </c>
      <c r="L165" s="52">
        <f t="shared" ref="L165:L184" si="65">+(((I165)+4*(J165)+(K165))/6)</f>
        <v>1</v>
      </c>
      <c r="M165" s="53"/>
      <c r="N165" s="53" t="str">
        <f t="shared" si="64"/>
        <v/>
      </c>
      <c r="O165" s="53" t="str">
        <f t="shared" si="64"/>
        <v/>
      </c>
      <c r="P165" s="53" t="str">
        <f t="shared" si="64"/>
        <v/>
      </c>
      <c r="Q165" s="53" t="str">
        <f t="shared" si="64"/>
        <v/>
      </c>
      <c r="R165" s="53" t="str">
        <f t="shared" si="64"/>
        <v/>
      </c>
      <c r="S165" s="53">
        <f t="shared" si="64"/>
        <v>19</v>
      </c>
      <c r="T165" s="53" t="str">
        <f t="shared" si="64"/>
        <v/>
      </c>
      <c r="U165" s="53"/>
      <c r="V165" s="53" t="str">
        <f t="shared" si="64"/>
        <v/>
      </c>
      <c r="W165" s="51">
        <f t="shared" si="62"/>
        <v>19</v>
      </c>
      <c r="X165" s="54"/>
    </row>
    <row r="166" spans="2:24" ht="45" x14ac:dyDescent="0.2">
      <c r="B166" s="89" t="s">
        <v>52</v>
      </c>
      <c r="C166" s="89" t="s">
        <v>60</v>
      </c>
      <c r="D166" s="89" t="s">
        <v>30</v>
      </c>
      <c r="E166" s="89" t="s">
        <v>76</v>
      </c>
      <c r="F166" s="90">
        <v>222</v>
      </c>
      <c r="G166" s="91" t="s">
        <v>94</v>
      </c>
      <c r="H166" s="92">
        <v>19</v>
      </c>
      <c r="I166" s="92">
        <v>1</v>
      </c>
      <c r="J166" s="92">
        <v>1.5</v>
      </c>
      <c r="K166" s="92">
        <v>2</v>
      </c>
      <c r="L166" s="52">
        <f t="shared" si="65"/>
        <v>1.5</v>
      </c>
      <c r="M166" s="53"/>
      <c r="N166" s="53" t="str">
        <f t="shared" si="64"/>
        <v/>
      </c>
      <c r="O166" s="53" t="str">
        <f t="shared" si="64"/>
        <v/>
      </c>
      <c r="P166" s="53" t="str">
        <f t="shared" si="64"/>
        <v/>
      </c>
      <c r="Q166" s="53" t="str">
        <f t="shared" si="64"/>
        <v/>
      </c>
      <c r="R166" s="53" t="str">
        <f t="shared" si="64"/>
        <v/>
      </c>
      <c r="S166" s="53">
        <f t="shared" si="64"/>
        <v>28.5</v>
      </c>
      <c r="T166" s="53" t="str">
        <f t="shared" si="64"/>
        <v/>
      </c>
      <c r="U166" s="53"/>
      <c r="V166" s="53" t="str">
        <f t="shared" si="64"/>
        <v/>
      </c>
      <c r="W166" s="51">
        <f t="shared" si="62"/>
        <v>28.5</v>
      </c>
      <c r="X166" s="54"/>
    </row>
    <row r="167" spans="2:24" ht="45" x14ac:dyDescent="0.2">
      <c r="B167" s="89" t="s">
        <v>52</v>
      </c>
      <c r="C167" s="89" t="s">
        <v>60</v>
      </c>
      <c r="D167" s="89" t="s">
        <v>30</v>
      </c>
      <c r="E167" s="89" t="s">
        <v>76</v>
      </c>
      <c r="F167" s="90">
        <v>222</v>
      </c>
      <c r="G167" s="91" t="s">
        <v>94</v>
      </c>
      <c r="H167" s="92">
        <v>19</v>
      </c>
      <c r="I167" s="92">
        <v>0.5</v>
      </c>
      <c r="J167" s="92">
        <v>1</v>
      </c>
      <c r="K167" s="92">
        <v>2</v>
      </c>
      <c r="L167" s="52">
        <f t="shared" si="65"/>
        <v>1.0833333333333333</v>
      </c>
      <c r="M167" s="53"/>
      <c r="N167" s="53" t="str">
        <f t="shared" si="64"/>
        <v/>
      </c>
      <c r="O167" s="53" t="str">
        <f t="shared" si="64"/>
        <v/>
      </c>
      <c r="P167" s="53" t="str">
        <f t="shared" si="64"/>
        <v/>
      </c>
      <c r="Q167" s="53" t="str">
        <f t="shared" si="64"/>
        <v/>
      </c>
      <c r="R167" s="53" t="str">
        <f t="shared" si="64"/>
        <v/>
      </c>
      <c r="S167" s="53">
        <f t="shared" si="64"/>
        <v>20.583333333333332</v>
      </c>
      <c r="T167" s="53" t="str">
        <f t="shared" si="64"/>
        <v/>
      </c>
      <c r="U167" s="53"/>
      <c r="V167" s="53" t="str">
        <f t="shared" si="64"/>
        <v/>
      </c>
      <c r="W167" s="51">
        <f t="shared" si="62"/>
        <v>20.583333333333332</v>
      </c>
      <c r="X167" s="54"/>
    </row>
    <row r="168" spans="2:24" ht="45" x14ac:dyDescent="0.2">
      <c r="B168" s="89" t="s">
        <v>52</v>
      </c>
      <c r="C168" s="89" t="s">
        <v>60</v>
      </c>
      <c r="D168" s="89" t="s">
        <v>30</v>
      </c>
      <c r="E168" s="89" t="s">
        <v>76</v>
      </c>
      <c r="F168" s="90">
        <v>222</v>
      </c>
      <c r="G168" s="91" t="s">
        <v>94</v>
      </c>
      <c r="H168" s="92">
        <v>19</v>
      </c>
      <c r="I168" s="92">
        <v>1</v>
      </c>
      <c r="J168" s="92">
        <v>1.5</v>
      </c>
      <c r="K168" s="92">
        <v>2</v>
      </c>
      <c r="L168" s="52">
        <f t="shared" si="65"/>
        <v>1.5</v>
      </c>
      <c r="M168" s="53"/>
      <c r="N168" s="53" t="str">
        <f t="shared" si="64"/>
        <v/>
      </c>
      <c r="O168" s="53" t="str">
        <f t="shared" si="64"/>
        <v/>
      </c>
      <c r="P168" s="53" t="str">
        <f t="shared" si="64"/>
        <v/>
      </c>
      <c r="Q168" s="53" t="str">
        <f t="shared" si="64"/>
        <v/>
      </c>
      <c r="R168" s="53" t="str">
        <f t="shared" si="64"/>
        <v/>
      </c>
      <c r="S168" s="53">
        <f t="shared" si="64"/>
        <v>28.5</v>
      </c>
      <c r="T168" s="53" t="str">
        <f t="shared" si="64"/>
        <v/>
      </c>
      <c r="U168" s="53"/>
      <c r="V168" s="53" t="str">
        <f t="shared" si="64"/>
        <v/>
      </c>
      <c r="W168" s="51">
        <f t="shared" si="62"/>
        <v>28.5</v>
      </c>
      <c r="X168" s="54"/>
    </row>
    <row r="169" spans="2:24" ht="45" x14ac:dyDescent="0.2">
      <c r="B169" s="89" t="s">
        <v>52</v>
      </c>
      <c r="C169" s="89" t="s">
        <v>60</v>
      </c>
      <c r="D169" s="89" t="s">
        <v>30</v>
      </c>
      <c r="E169" s="89" t="s">
        <v>76</v>
      </c>
      <c r="F169" s="90">
        <v>222</v>
      </c>
      <c r="G169" s="91" t="s">
        <v>94</v>
      </c>
      <c r="H169" s="92">
        <v>8</v>
      </c>
      <c r="I169" s="92">
        <v>1</v>
      </c>
      <c r="J169" s="92">
        <v>2</v>
      </c>
      <c r="K169" s="92">
        <v>3</v>
      </c>
      <c r="L169" s="52">
        <f t="shared" si="65"/>
        <v>2</v>
      </c>
      <c r="M169" s="53"/>
      <c r="N169" s="53" t="str">
        <f t="shared" si="64"/>
        <v/>
      </c>
      <c r="O169" s="53" t="str">
        <f t="shared" si="64"/>
        <v/>
      </c>
      <c r="P169" s="53" t="str">
        <f t="shared" si="64"/>
        <v/>
      </c>
      <c r="Q169" s="53" t="str">
        <f t="shared" si="64"/>
        <v/>
      </c>
      <c r="R169" s="53" t="str">
        <f t="shared" si="64"/>
        <v/>
      </c>
      <c r="S169" s="53">
        <f t="shared" si="64"/>
        <v>16</v>
      </c>
      <c r="T169" s="53" t="str">
        <f t="shared" si="64"/>
        <v/>
      </c>
      <c r="U169" s="53"/>
      <c r="V169" s="53" t="str">
        <f t="shared" si="64"/>
        <v/>
      </c>
      <c r="W169" s="51">
        <f t="shared" si="62"/>
        <v>16</v>
      </c>
      <c r="X169" s="54"/>
    </row>
    <row r="170" spans="2:24" ht="45" x14ac:dyDescent="0.2">
      <c r="B170" s="89" t="s">
        <v>52</v>
      </c>
      <c r="C170" s="89" t="s">
        <v>60</v>
      </c>
      <c r="D170" s="89" t="s">
        <v>30</v>
      </c>
      <c r="E170" s="89" t="s">
        <v>76</v>
      </c>
      <c r="F170" s="90">
        <v>222</v>
      </c>
      <c r="G170" s="91" t="s">
        <v>94</v>
      </c>
      <c r="H170" s="92">
        <v>8</v>
      </c>
      <c r="I170" s="92">
        <v>2</v>
      </c>
      <c r="J170" s="92">
        <v>3</v>
      </c>
      <c r="K170" s="92">
        <v>3</v>
      </c>
      <c r="L170" s="52">
        <f t="shared" si="65"/>
        <v>2.8333333333333335</v>
      </c>
      <c r="M170" s="53"/>
      <c r="N170" s="53" t="str">
        <f t="shared" si="64"/>
        <v/>
      </c>
      <c r="O170" s="53" t="str">
        <f t="shared" si="64"/>
        <v/>
      </c>
      <c r="P170" s="53" t="str">
        <f t="shared" si="64"/>
        <v/>
      </c>
      <c r="Q170" s="53" t="str">
        <f t="shared" si="64"/>
        <v/>
      </c>
      <c r="R170" s="53" t="str">
        <f t="shared" si="64"/>
        <v/>
      </c>
      <c r="S170" s="53">
        <f t="shared" si="64"/>
        <v>22.666666666666668</v>
      </c>
      <c r="T170" s="53" t="str">
        <f t="shared" si="64"/>
        <v/>
      </c>
      <c r="U170" s="53"/>
      <c r="V170" s="53" t="str">
        <f t="shared" si="64"/>
        <v/>
      </c>
      <c r="W170" s="51">
        <f t="shared" ref="W170:W189" si="66">SUM(N170:V170)</f>
        <v>22.666666666666668</v>
      </c>
      <c r="X170" s="54"/>
    </row>
    <row r="171" spans="2:24" ht="45" x14ac:dyDescent="0.2">
      <c r="B171" s="89" t="s">
        <v>52</v>
      </c>
      <c r="C171" s="89" t="s">
        <v>60</v>
      </c>
      <c r="D171" s="89" t="s">
        <v>30</v>
      </c>
      <c r="E171" s="89" t="s">
        <v>76</v>
      </c>
      <c r="F171" s="90">
        <v>222</v>
      </c>
      <c r="G171" s="91" t="s">
        <v>94</v>
      </c>
      <c r="H171" s="92">
        <v>4</v>
      </c>
      <c r="I171" s="92">
        <v>2</v>
      </c>
      <c r="J171" s="92">
        <v>4</v>
      </c>
      <c r="K171" s="92">
        <v>6</v>
      </c>
      <c r="L171" s="52">
        <f t="shared" si="65"/>
        <v>4</v>
      </c>
      <c r="M171" s="53"/>
      <c r="N171" s="53" t="str">
        <f t="shared" si="64"/>
        <v/>
      </c>
      <c r="O171" s="53" t="str">
        <f t="shared" si="64"/>
        <v/>
      </c>
      <c r="P171" s="53" t="str">
        <f t="shared" si="64"/>
        <v/>
      </c>
      <c r="Q171" s="53" t="str">
        <f t="shared" si="64"/>
        <v/>
      </c>
      <c r="R171" s="53" t="str">
        <f t="shared" si="64"/>
        <v/>
      </c>
      <c r="S171" s="53">
        <f t="shared" si="64"/>
        <v>16</v>
      </c>
      <c r="T171" s="53" t="str">
        <f t="shared" si="64"/>
        <v/>
      </c>
      <c r="U171" s="53"/>
      <c r="V171" s="53" t="str">
        <f t="shared" si="64"/>
        <v/>
      </c>
      <c r="W171" s="51">
        <f t="shared" si="66"/>
        <v>16</v>
      </c>
      <c r="X171" s="54"/>
    </row>
    <row r="172" spans="2:24" ht="45" x14ac:dyDescent="0.2">
      <c r="B172" s="89" t="s">
        <v>52</v>
      </c>
      <c r="C172" s="89" t="s">
        <v>60</v>
      </c>
      <c r="D172" s="89" t="s">
        <v>30</v>
      </c>
      <c r="E172" s="89" t="s">
        <v>76</v>
      </c>
      <c r="F172" s="90">
        <v>222</v>
      </c>
      <c r="G172" s="91" t="s">
        <v>94</v>
      </c>
      <c r="H172" s="92">
        <v>4</v>
      </c>
      <c r="I172" s="92">
        <v>1</v>
      </c>
      <c r="J172" s="92">
        <v>2</v>
      </c>
      <c r="K172" s="92">
        <v>3</v>
      </c>
      <c r="L172" s="52">
        <f t="shared" si="65"/>
        <v>2</v>
      </c>
      <c r="M172" s="53"/>
      <c r="N172" s="53" t="str">
        <f t="shared" si="64"/>
        <v/>
      </c>
      <c r="O172" s="53" t="str">
        <f t="shared" si="64"/>
        <v/>
      </c>
      <c r="P172" s="53" t="str">
        <f t="shared" si="64"/>
        <v/>
      </c>
      <c r="Q172" s="53" t="str">
        <f t="shared" si="64"/>
        <v/>
      </c>
      <c r="R172" s="53" t="str">
        <f t="shared" si="64"/>
        <v/>
      </c>
      <c r="S172" s="53">
        <f t="shared" si="64"/>
        <v>8</v>
      </c>
      <c r="T172" s="53" t="str">
        <f t="shared" si="64"/>
        <v/>
      </c>
      <c r="U172" s="53"/>
      <c r="V172" s="53" t="str">
        <f t="shared" si="64"/>
        <v/>
      </c>
      <c r="W172" s="51">
        <f t="shared" si="66"/>
        <v>8</v>
      </c>
      <c r="X172" s="54"/>
    </row>
    <row r="173" spans="2:24" ht="45" x14ac:dyDescent="0.2">
      <c r="B173" s="89" t="s">
        <v>52</v>
      </c>
      <c r="C173" s="89" t="s">
        <v>60</v>
      </c>
      <c r="D173" s="89" t="s">
        <v>30</v>
      </c>
      <c r="E173" s="89" t="s">
        <v>76</v>
      </c>
      <c r="F173" s="90">
        <v>222</v>
      </c>
      <c r="G173" s="91" t="s">
        <v>94</v>
      </c>
      <c r="H173" s="92">
        <v>1</v>
      </c>
      <c r="I173" s="92">
        <v>6</v>
      </c>
      <c r="J173" s="92">
        <v>8</v>
      </c>
      <c r="K173" s="92">
        <v>12</v>
      </c>
      <c r="L173" s="52">
        <f t="shared" si="65"/>
        <v>8.3333333333333339</v>
      </c>
      <c r="M173" s="53"/>
      <c r="N173" s="53" t="str">
        <f t="shared" si="64"/>
        <v/>
      </c>
      <c r="O173" s="53" t="str">
        <f t="shared" si="64"/>
        <v/>
      </c>
      <c r="P173" s="53" t="str">
        <f t="shared" si="64"/>
        <v/>
      </c>
      <c r="Q173" s="53" t="str">
        <f t="shared" si="64"/>
        <v/>
      </c>
      <c r="R173" s="53" t="str">
        <f t="shared" si="64"/>
        <v/>
      </c>
      <c r="S173" s="53">
        <f t="shared" si="64"/>
        <v>8.3333333333333339</v>
      </c>
      <c r="T173" s="53" t="str">
        <f t="shared" si="64"/>
        <v/>
      </c>
      <c r="U173" s="53"/>
      <c r="V173" s="53" t="str">
        <f t="shared" si="64"/>
        <v/>
      </c>
      <c r="W173" s="51">
        <f t="shared" si="66"/>
        <v>8.3333333333333339</v>
      </c>
      <c r="X173" s="54"/>
    </row>
    <row r="174" spans="2:24" ht="45" x14ac:dyDescent="0.2">
      <c r="B174" s="89" t="s">
        <v>68</v>
      </c>
      <c r="C174" s="89" t="s">
        <v>59</v>
      </c>
      <c r="D174" s="89" t="s">
        <v>30</v>
      </c>
      <c r="E174" s="89" t="s">
        <v>76</v>
      </c>
      <c r="F174" s="90">
        <v>222</v>
      </c>
      <c r="G174" s="91" t="s">
        <v>94</v>
      </c>
      <c r="H174" s="92">
        <v>19</v>
      </c>
      <c r="I174" s="92">
        <v>0.5</v>
      </c>
      <c r="J174" s="92">
        <v>1</v>
      </c>
      <c r="K174" s="92">
        <v>1.5</v>
      </c>
      <c r="L174" s="52">
        <f t="shared" si="65"/>
        <v>1</v>
      </c>
      <c r="M174" s="53"/>
      <c r="N174" s="53" t="str">
        <f t="shared" ref="N174:V183" si="67">IF($E174=N$10,($H174*$L174),"")</f>
        <v/>
      </c>
      <c r="O174" s="53" t="str">
        <f t="shared" si="67"/>
        <v/>
      </c>
      <c r="P174" s="53" t="str">
        <f t="shared" si="67"/>
        <v/>
      </c>
      <c r="Q174" s="53" t="str">
        <f t="shared" si="67"/>
        <v/>
      </c>
      <c r="R174" s="53" t="str">
        <f t="shared" si="67"/>
        <v/>
      </c>
      <c r="S174" s="53">
        <f t="shared" si="67"/>
        <v>19</v>
      </c>
      <c r="T174" s="53" t="str">
        <f t="shared" si="67"/>
        <v/>
      </c>
      <c r="U174" s="53"/>
      <c r="V174" s="53" t="str">
        <f t="shared" si="67"/>
        <v/>
      </c>
      <c r="W174" s="51">
        <f t="shared" si="66"/>
        <v>19</v>
      </c>
      <c r="X174" s="54"/>
    </row>
    <row r="175" spans="2:24" ht="45" x14ac:dyDescent="0.2">
      <c r="B175" s="89" t="s">
        <v>68</v>
      </c>
      <c r="C175" s="89" t="s">
        <v>59</v>
      </c>
      <c r="D175" s="89" t="s">
        <v>30</v>
      </c>
      <c r="E175" s="89" t="s">
        <v>76</v>
      </c>
      <c r="F175" s="90">
        <v>222</v>
      </c>
      <c r="G175" s="91" t="s">
        <v>94</v>
      </c>
      <c r="H175" s="92">
        <v>19</v>
      </c>
      <c r="I175" s="92">
        <v>1</v>
      </c>
      <c r="J175" s="92">
        <v>1.5</v>
      </c>
      <c r="K175" s="92">
        <v>2</v>
      </c>
      <c r="L175" s="52">
        <f t="shared" si="65"/>
        <v>1.5</v>
      </c>
      <c r="M175" s="53"/>
      <c r="N175" s="53" t="str">
        <f t="shared" si="67"/>
        <v/>
      </c>
      <c r="O175" s="53" t="str">
        <f t="shared" si="67"/>
        <v/>
      </c>
      <c r="P175" s="53" t="str">
        <f t="shared" si="67"/>
        <v/>
      </c>
      <c r="Q175" s="53" t="str">
        <f t="shared" si="67"/>
        <v/>
      </c>
      <c r="R175" s="53" t="str">
        <f t="shared" si="67"/>
        <v/>
      </c>
      <c r="S175" s="53">
        <f t="shared" si="67"/>
        <v>28.5</v>
      </c>
      <c r="T175" s="53" t="str">
        <f t="shared" si="67"/>
        <v/>
      </c>
      <c r="U175" s="53"/>
      <c r="V175" s="53" t="str">
        <f t="shared" si="67"/>
        <v/>
      </c>
      <c r="W175" s="51">
        <f t="shared" si="66"/>
        <v>28.5</v>
      </c>
      <c r="X175" s="54"/>
    </row>
    <row r="176" spans="2:24" ht="45" x14ac:dyDescent="0.2">
      <c r="B176" s="89" t="s">
        <v>68</v>
      </c>
      <c r="C176" s="89" t="s">
        <v>59</v>
      </c>
      <c r="D176" s="89" t="s">
        <v>30</v>
      </c>
      <c r="E176" s="89" t="s">
        <v>76</v>
      </c>
      <c r="F176" s="90">
        <v>222</v>
      </c>
      <c r="G176" s="91" t="s">
        <v>94</v>
      </c>
      <c r="H176" s="92">
        <v>19</v>
      </c>
      <c r="I176" s="92">
        <v>0.5</v>
      </c>
      <c r="J176" s="92">
        <v>1</v>
      </c>
      <c r="K176" s="92">
        <v>2</v>
      </c>
      <c r="L176" s="52">
        <f t="shared" si="65"/>
        <v>1.0833333333333333</v>
      </c>
      <c r="M176" s="53"/>
      <c r="N176" s="53" t="str">
        <f t="shared" si="67"/>
        <v/>
      </c>
      <c r="O176" s="53" t="str">
        <f t="shared" si="67"/>
        <v/>
      </c>
      <c r="P176" s="53" t="str">
        <f t="shared" si="67"/>
        <v/>
      </c>
      <c r="Q176" s="53" t="str">
        <f t="shared" si="67"/>
        <v/>
      </c>
      <c r="R176" s="53" t="str">
        <f t="shared" si="67"/>
        <v/>
      </c>
      <c r="S176" s="53">
        <f t="shared" si="67"/>
        <v>20.583333333333332</v>
      </c>
      <c r="T176" s="53" t="str">
        <f t="shared" si="67"/>
        <v/>
      </c>
      <c r="U176" s="53"/>
      <c r="V176" s="53" t="str">
        <f t="shared" si="67"/>
        <v/>
      </c>
      <c r="W176" s="51">
        <f t="shared" si="66"/>
        <v>20.583333333333332</v>
      </c>
      <c r="X176" s="54"/>
    </row>
    <row r="177" spans="2:24" ht="45" x14ac:dyDescent="0.2">
      <c r="B177" s="89" t="s">
        <v>68</v>
      </c>
      <c r="C177" s="89" t="s">
        <v>59</v>
      </c>
      <c r="D177" s="89" t="s">
        <v>30</v>
      </c>
      <c r="E177" s="89" t="s">
        <v>76</v>
      </c>
      <c r="F177" s="90">
        <v>222</v>
      </c>
      <c r="G177" s="91" t="s">
        <v>94</v>
      </c>
      <c r="H177" s="92">
        <v>19</v>
      </c>
      <c r="I177" s="92">
        <v>1</v>
      </c>
      <c r="J177" s="92">
        <v>1.5</v>
      </c>
      <c r="K177" s="92">
        <v>2</v>
      </c>
      <c r="L177" s="52">
        <f t="shared" si="65"/>
        <v>1.5</v>
      </c>
      <c r="M177" s="53"/>
      <c r="N177" s="53" t="str">
        <f t="shared" si="67"/>
        <v/>
      </c>
      <c r="O177" s="53" t="str">
        <f t="shared" si="67"/>
        <v/>
      </c>
      <c r="P177" s="53" t="str">
        <f t="shared" si="67"/>
        <v/>
      </c>
      <c r="Q177" s="53" t="str">
        <f t="shared" si="67"/>
        <v/>
      </c>
      <c r="R177" s="53" t="str">
        <f t="shared" si="67"/>
        <v/>
      </c>
      <c r="S177" s="53">
        <f t="shared" si="67"/>
        <v>28.5</v>
      </c>
      <c r="T177" s="53" t="str">
        <f t="shared" si="67"/>
        <v/>
      </c>
      <c r="U177" s="53"/>
      <c r="V177" s="53" t="str">
        <f t="shared" si="67"/>
        <v/>
      </c>
      <c r="W177" s="51">
        <f t="shared" si="66"/>
        <v>28.5</v>
      </c>
      <c r="X177" s="54"/>
    </row>
    <row r="178" spans="2:24" ht="45" x14ac:dyDescent="0.2">
      <c r="B178" s="89" t="s">
        <v>68</v>
      </c>
      <c r="C178" s="89" t="s">
        <v>59</v>
      </c>
      <c r="D178" s="89" t="s">
        <v>30</v>
      </c>
      <c r="E178" s="89" t="s">
        <v>76</v>
      </c>
      <c r="F178" s="90">
        <v>222</v>
      </c>
      <c r="G178" s="91" t="s">
        <v>94</v>
      </c>
      <c r="H178" s="92">
        <v>8</v>
      </c>
      <c r="I178" s="92">
        <v>1</v>
      </c>
      <c r="J178" s="92">
        <v>2</v>
      </c>
      <c r="K178" s="92">
        <v>3</v>
      </c>
      <c r="L178" s="52">
        <f t="shared" si="65"/>
        <v>2</v>
      </c>
      <c r="M178" s="53"/>
      <c r="N178" s="53" t="str">
        <f t="shared" si="67"/>
        <v/>
      </c>
      <c r="O178" s="53" t="str">
        <f t="shared" si="67"/>
        <v/>
      </c>
      <c r="P178" s="53" t="str">
        <f t="shared" si="67"/>
        <v/>
      </c>
      <c r="Q178" s="53" t="str">
        <f t="shared" si="67"/>
        <v/>
      </c>
      <c r="R178" s="53" t="str">
        <f t="shared" si="67"/>
        <v/>
      </c>
      <c r="S178" s="53">
        <f t="shared" si="67"/>
        <v>16</v>
      </c>
      <c r="T178" s="53" t="str">
        <f t="shared" si="67"/>
        <v/>
      </c>
      <c r="U178" s="53"/>
      <c r="V178" s="53" t="str">
        <f t="shared" si="67"/>
        <v/>
      </c>
      <c r="W178" s="51">
        <f t="shared" si="66"/>
        <v>16</v>
      </c>
      <c r="X178" s="54"/>
    </row>
    <row r="179" spans="2:24" ht="45" x14ac:dyDescent="0.2">
      <c r="B179" s="89" t="s">
        <v>68</v>
      </c>
      <c r="C179" s="89" t="s">
        <v>59</v>
      </c>
      <c r="D179" s="89" t="s">
        <v>30</v>
      </c>
      <c r="E179" s="89" t="s">
        <v>76</v>
      </c>
      <c r="F179" s="90">
        <v>222</v>
      </c>
      <c r="G179" s="91" t="s">
        <v>94</v>
      </c>
      <c r="H179" s="92">
        <v>8</v>
      </c>
      <c r="I179" s="92">
        <v>2</v>
      </c>
      <c r="J179" s="92">
        <v>3</v>
      </c>
      <c r="K179" s="92">
        <v>3</v>
      </c>
      <c r="L179" s="52">
        <f t="shared" si="65"/>
        <v>2.8333333333333335</v>
      </c>
      <c r="M179" s="53"/>
      <c r="N179" s="53" t="str">
        <f t="shared" si="67"/>
        <v/>
      </c>
      <c r="O179" s="53" t="str">
        <f t="shared" si="67"/>
        <v/>
      </c>
      <c r="P179" s="53" t="str">
        <f t="shared" si="67"/>
        <v/>
      </c>
      <c r="Q179" s="53" t="str">
        <f t="shared" si="67"/>
        <v/>
      </c>
      <c r="R179" s="53" t="str">
        <f t="shared" si="67"/>
        <v/>
      </c>
      <c r="S179" s="53">
        <f t="shared" si="67"/>
        <v>22.666666666666668</v>
      </c>
      <c r="T179" s="53" t="str">
        <f t="shared" si="67"/>
        <v/>
      </c>
      <c r="U179" s="53"/>
      <c r="V179" s="53" t="str">
        <f t="shared" si="67"/>
        <v/>
      </c>
      <c r="W179" s="51">
        <f t="shared" si="66"/>
        <v>22.666666666666668</v>
      </c>
      <c r="X179" s="54"/>
    </row>
    <row r="180" spans="2:24" ht="45" x14ac:dyDescent="0.2">
      <c r="B180" s="89" t="s">
        <v>68</v>
      </c>
      <c r="C180" s="89" t="s">
        <v>59</v>
      </c>
      <c r="D180" s="89" t="s">
        <v>30</v>
      </c>
      <c r="E180" s="89" t="s">
        <v>76</v>
      </c>
      <c r="F180" s="90">
        <v>222</v>
      </c>
      <c r="G180" s="91" t="s">
        <v>94</v>
      </c>
      <c r="H180" s="92">
        <v>4</v>
      </c>
      <c r="I180" s="92">
        <v>2</v>
      </c>
      <c r="J180" s="92">
        <v>4</v>
      </c>
      <c r="K180" s="92">
        <v>6</v>
      </c>
      <c r="L180" s="52">
        <f t="shared" si="65"/>
        <v>4</v>
      </c>
      <c r="M180" s="53"/>
      <c r="N180" s="53" t="str">
        <f t="shared" si="67"/>
        <v/>
      </c>
      <c r="O180" s="53" t="str">
        <f t="shared" si="67"/>
        <v/>
      </c>
      <c r="P180" s="53" t="str">
        <f t="shared" si="67"/>
        <v/>
      </c>
      <c r="Q180" s="53" t="str">
        <f t="shared" si="67"/>
        <v/>
      </c>
      <c r="R180" s="53" t="str">
        <f t="shared" si="67"/>
        <v/>
      </c>
      <c r="S180" s="53">
        <f t="shared" si="67"/>
        <v>16</v>
      </c>
      <c r="T180" s="53" t="str">
        <f t="shared" si="67"/>
        <v/>
      </c>
      <c r="U180" s="53"/>
      <c r="V180" s="53" t="str">
        <f t="shared" si="67"/>
        <v/>
      </c>
      <c r="W180" s="51">
        <f t="shared" si="66"/>
        <v>16</v>
      </c>
      <c r="X180" s="54"/>
    </row>
    <row r="181" spans="2:24" ht="45" x14ac:dyDescent="0.2">
      <c r="B181" s="89" t="s">
        <v>68</v>
      </c>
      <c r="C181" s="89" t="s">
        <v>59</v>
      </c>
      <c r="D181" s="89" t="s">
        <v>30</v>
      </c>
      <c r="E181" s="89" t="s">
        <v>76</v>
      </c>
      <c r="F181" s="90">
        <v>222</v>
      </c>
      <c r="G181" s="91" t="s">
        <v>94</v>
      </c>
      <c r="H181" s="92">
        <v>4</v>
      </c>
      <c r="I181" s="92">
        <v>1</v>
      </c>
      <c r="J181" s="92">
        <v>2</v>
      </c>
      <c r="K181" s="92">
        <v>3</v>
      </c>
      <c r="L181" s="52">
        <f t="shared" si="65"/>
        <v>2</v>
      </c>
      <c r="M181" s="53"/>
      <c r="N181" s="53" t="str">
        <f t="shared" si="67"/>
        <v/>
      </c>
      <c r="O181" s="53" t="str">
        <f t="shared" si="67"/>
        <v/>
      </c>
      <c r="P181" s="53" t="str">
        <f t="shared" si="67"/>
        <v/>
      </c>
      <c r="Q181" s="53" t="str">
        <f t="shared" si="67"/>
        <v/>
      </c>
      <c r="R181" s="53" t="str">
        <f t="shared" si="67"/>
        <v/>
      </c>
      <c r="S181" s="53">
        <f t="shared" si="67"/>
        <v>8</v>
      </c>
      <c r="T181" s="53" t="str">
        <f t="shared" si="67"/>
        <v/>
      </c>
      <c r="U181" s="53"/>
      <c r="V181" s="53" t="str">
        <f t="shared" si="67"/>
        <v/>
      </c>
      <c r="W181" s="51">
        <f t="shared" si="66"/>
        <v>8</v>
      </c>
      <c r="X181" s="54"/>
    </row>
    <row r="182" spans="2:24" ht="45" x14ac:dyDescent="0.2">
      <c r="B182" s="89" t="s">
        <v>68</v>
      </c>
      <c r="C182" s="89" t="s">
        <v>59</v>
      </c>
      <c r="D182" s="89" t="s">
        <v>30</v>
      </c>
      <c r="E182" s="89" t="s">
        <v>76</v>
      </c>
      <c r="F182" s="90">
        <v>222</v>
      </c>
      <c r="G182" s="91" t="s">
        <v>94</v>
      </c>
      <c r="H182" s="92">
        <v>1</v>
      </c>
      <c r="I182" s="92">
        <v>6</v>
      </c>
      <c r="J182" s="92">
        <v>8</v>
      </c>
      <c r="K182" s="92">
        <v>12</v>
      </c>
      <c r="L182" s="52">
        <f t="shared" si="65"/>
        <v>8.3333333333333339</v>
      </c>
      <c r="M182" s="53"/>
      <c r="N182" s="53" t="str">
        <f t="shared" si="67"/>
        <v/>
      </c>
      <c r="O182" s="53" t="str">
        <f t="shared" si="67"/>
        <v/>
      </c>
      <c r="P182" s="53" t="str">
        <f t="shared" si="67"/>
        <v/>
      </c>
      <c r="Q182" s="53" t="str">
        <f t="shared" si="67"/>
        <v/>
      </c>
      <c r="R182" s="53" t="str">
        <f t="shared" si="67"/>
        <v/>
      </c>
      <c r="S182" s="53">
        <f t="shared" si="67"/>
        <v>8.3333333333333339</v>
      </c>
      <c r="T182" s="53" t="str">
        <f t="shared" si="67"/>
        <v/>
      </c>
      <c r="U182" s="53"/>
      <c r="V182" s="53" t="str">
        <f t="shared" si="67"/>
        <v/>
      </c>
      <c r="W182" s="51">
        <f t="shared" si="66"/>
        <v>8.3333333333333339</v>
      </c>
      <c r="X182" s="54"/>
    </row>
    <row r="183" spans="2:24" ht="45" x14ac:dyDescent="0.2">
      <c r="B183" s="89" t="s">
        <v>68</v>
      </c>
      <c r="C183" s="89" t="s">
        <v>59</v>
      </c>
      <c r="D183" s="89" t="s">
        <v>30</v>
      </c>
      <c r="E183" s="89" t="s">
        <v>76</v>
      </c>
      <c r="F183" s="90">
        <v>222</v>
      </c>
      <c r="G183" s="91" t="s">
        <v>94</v>
      </c>
      <c r="H183" s="92"/>
      <c r="I183" s="92"/>
      <c r="J183" s="92"/>
      <c r="K183" s="92"/>
      <c r="L183" s="52">
        <f t="shared" si="65"/>
        <v>0</v>
      </c>
      <c r="M183" s="53"/>
      <c r="N183" s="53" t="str">
        <f t="shared" si="67"/>
        <v/>
      </c>
      <c r="O183" s="53" t="str">
        <f t="shared" si="67"/>
        <v/>
      </c>
      <c r="P183" s="53" t="str">
        <f t="shared" si="67"/>
        <v/>
      </c>
      <c r="Q183" s="53" t="str">
        <f t="shared" si="67"/>
        <v/>
      </c>
      <c r="R183" s="53" t="str">
        <f t="shared" si="67"/>
        <v/>
      </c>
      <c r="S183" s="53">
        <f t="shared" si="67"/>
        <v>0</v>
      </c>
      <c r="T183" s="53" t="str">
        <f t="shared" si="67"/>
        <v/>
      </c>
      <c r="U183" s="53"/>
      <c r="V183" s="53" t="str">
        <f t="shared" si="67"/>
        <v/>
      </c>
      <c r="W183" s="51">
        <f t="shared" si="66"/>
        <v>0</v>
      </c>
      <c r="X183" s="54"/>
    </row>
    <row r="184" spans="2:24" ht="45" x14ac:dyDescent="0.2">
      <c r="B184" s="89" t="s">
        <v>68</v>
      </c>
      <c r="C184" s="89" t="s">
        <v>59</v>
      </c>
      <c r="D184" s="89" t="s">
        <v>30</v>
      </c>
      <c r="E184" s="89" t="s">
        <v>76</v>
      </c>
      <c r="F184" s="90">
        <v>222</v>
      </c>
      <c r="G184" s="91" t="s">
        <v>94</v>
      </c>
      <c r="H184" s="92"/>
      <c r="I184" s="92"/>
      <c r="J184" s="92"/>
      <c r="K184" s="92"/>
      <c r="L184" s="52">
        <f t="shared" si="65"/>
        <v>0</v>
      </c>
      <c r="M184" s="53"/>
      <c r="N184" s="53" t="str">
        <f t="shared" ref="N184:V193" si="68">IF($E184=N$10,($H184*$L184),"")</f>
        <v/>
      </c>
      <c r="O184" s="53" t="str">
        <f t="shared" si="68"/>
        <v/>
      </c>
      <c r="P184" s="53" t="str">
        <f t="shared" si="68"/>
        <v/>
      </c>
      <c r="Q184" s="53" t="str">
        <f t="shared" si="68"/>
        <v/>
      </c>
      <c r="R184" s="53" t="str">
        <f t="shared" si="68"/>
        <v/>
      </c>
      <c r="S184" s="53">
        <f t="shared" si="68"/>
        <v>0</v>
      </c>
      <c r="T184" s="53" t="str">
        <f t="shared" si="68"/>
        <v/>
      </c>
      <c r="U184" s="53"/>
      <c r="V184" s="53" t="str">
        <f t="shared" si="68"/>
        <v/>
      </c>
      <c r="W184" s="51">
        <f t="shared" si="66"/>
        <v>0</v>
      </c>
      <c r="X184" s="54"/>
    </row>
    <row r="185" spans="2:24" ht="45" x14ac:dyDescent="0.2">
      <c r="B185" s="89" t="s">
        <v>68</v>
      </c>
      <c r="C185" s="89" t="s">
        <v>59</v>
      </c>
      <c r="D185" s="89" t="s">
        <v>30</v>
      </c>
      <c r="E185" s="89" t="s">
        <v>76</v>
      </c>
      <c r="F185" s="90">
        <v>222</v>
      </c>
      <c r="G185" s="91" t="s">
        <v>94</v>
      </c>
      <c r="H185" s="92">
        <v>19</v>
      </c>
      <c r="I185" s="92">
        <v>0.5</v>
      </c>
      <c r="J185" s="92">
        <v>1</v>
      </c>
      <c r="K185" s="92">
        <v>1.5</v>
      </c>
      <c r="L185" s="52">
        <f t="shared" ref="L185:L204" si="69">+(((I185)+4*(J185)+(K185))/6)</f>
        <v>1</v>
      </c>
      <c r="M185" s="53"/>
      <c r="N185" s="53" t="str">
        <f t="shared" si="68"/>
        <v/>
      </c>
      <c r="O185" s="53" t="str">
        <f t="shared" si="68"/>
        <v/>
      </c>
      <c r="P185" s="53" t="str">
        <f t="shared" si="68"/>
        <v/>
      </c>
      <c r="Q185" s="53" t="str">
        <f t="shared" si="68"/>
        <v/>
      </c>
      <c r="R185" s="53" t="str">
        <f t="shared" si="68"/>
        <v/>
      </c>
      <c r="S185" s="53">
        <f t="shared" si="68"/>
        <v>19</v>
      </c>
      <c r="T185" s="53" t="str">
        <f t="shared" si="68"/>
        <v/>
      </c>
      <c r="U185" s="53"/>
      <c r="V185" s="53" t="str">
        <f t="shared" si="68"/>
        <v/>
      </c>
      <c r="W185" s="51">
        <f t="shared" si="66"/>
        <v>19</v>
      </c>
      <c r="X185" s="54"/>
    </row>
    <row r="186" spans="2:24" ht="45" x14ac:dyDescent="0.2">
      <c r="B186" s="89" t="s">
        <v>68</v>
      </c>
      <c r="C186" s="89" t="s">
        <v>59</v>
      </c>
      <c r="D186" s="89" t="s">
        <v>30</v>
      </c>
      <c r="E186" s="89" t="s">
        <v>76</v>
      </c>
      <c r="F186" s="90">
        <v>222</v>
      </c>
      <c r="G186" s="91" t="s">
        <v>94</v>
      </c>
      <c r="H186" s="92">
        <v>19</v>
      </c>
      <c r="I186" s="92">
        <v>1</v>
      </c>
      <c r="J186" s="92">
        <v>1.5</v>
      </c>
      <c r="K186" s="92">
        <v>2</v>
      </c>
      <c r="L186" s="52">
        <f t="shared" si="69"/>
        <v>1.5</v>
      </c>
      <c r="M186" s="53"/>
      <c r="N186" s="53" t="str">
        <f t="shared" si="68"/>
        <v/>
      </c>
      <c r="O186" s="53" t="str">
        <f t="shared" si="68"/>
        <v/>
      </c>
      <c r="P186" s="53" t="str">
        <f t="shared" si="68"/>
        <v/>
      </c>
      <c r="Q186" s="53" t="str">
        <f t="shared" si="68"/>
        <v/>
      </c>
      <c r="R186" s="53" t="str">
        <f t="shared" si="68"/>
        <v/>
      </c>
      <c r="S186" s="53">
        <f t="shared" si="68"/>
        <v>28.5</v>
      </c>
      <c r="T186" s="53" t="str">
        <f t="shared" si="68"/>
        <v/>
      </c>
      <c r="U186" s="53"/>
      <c r="V186" s="53" t="str">
        <f t="shared" si="68"/>
        <v/>
      </c>
      <c r="W186" s="51">
        <f t="shared" si="66"/>
        <v>28.5</v>
      </c>
      <c r="X186" s="54"/>
    </row>
    <row r="187" spans="2:24" ht="45" x14ac:dyDescent="0.2">
      <c r="B187" s="89" t="s">
        <v>68</v>
      </c>
      <c r="C187" s="89" t="s">
        <v>59</v>
      </c>
      <c r="D187" s="89" t="s">
        <v>30</v>
      </c>
      <c r="E187" s="89" t="s">
        <v>76</v>
      </c>
      <c r="F187" s="90">
        <v>222</v>
      </c>
      <c r="G187" s="91" t="s">
        <v>94</v>
      </c>
      <c r="H187" s="92">
        <v>19</v>
      </c>
      <c r="I187" s="92">
        <v>0.5</v>
      </c>
      <c r="J187" s="92">
        <v>1</v>
      </c>
      <c r="K187" s="92">
        <v>2</v>
      </c>
      <c r="L187" s="52">
        <f t="shared" si="69"/>
        <v>1.0833333333333333</v>
      </c>
      <c r="M187" s="53"/>
      <c r="N187" s="53" t="str">
        <f t="shared" si="68"/>
        <v/>
      </c>
      <c r="O187" s="53" t="str">
        <f t="shared" si="68"/>
        <v/>
      </c>
      <c r="P187" s="53" t="str">
        <f t="shared" si="68"/>
        <v/>
      </c>
      <c r="Q187" s="53" t="str">
        <f t="shared" si="68"/>
        <v/>
      </c>
      <c r="R187" s="53" t="str">
        <f t="shared" si="68"/>
        <v/>
      </c>
      <c r="S187" s="53">
        <f t="shared" si="68"/>
        <v>20.583333333333332</v>
      </c>
      <c r="T187" s="53" t="str">
        <f t="shared" si="68"/>
        <v/>
      </c>
      <c r="U187" s="53"/>
      <c r="V187" s="53" t="str">
        <f t="shared" si="68"/>
        <v/>
      </c>
      <c r="W187" s="51">
        <f t="shared" si="66"/>
        <v>20.583333333333332</v>
      </c>
      <c r="X187" s="54"/>
    </row>
    <row r="188" spans="2:24" ht="45" x14ac:dyDescent="0.2">
      <c r="B188" s="89" t="s">
        <v>68</v>
      </c>
      <c r="C188" s="89" t="s">
        <v>59</v>
      </c>
      <c r="D188" s="89" t="s">
        <v>30</v>
      </c>
      <c r="E188" s="89" t="s">
        <v>76</v>
      </c>
      <c r="F188" s="90">
        <v>222</v>
      </c>
      <c r="G188" s="91" t="s">
        <v>94</v>
      </c>
      <c r="H188" s="92">
        <v>19</v>
      </c>
      <c r="I188" s="92">
        <v>1</v>
      </c>
      <c r="J188" s="92">
        <v>1.5</v>
      </c>
      <c r="K188" s="92">
        <v>2</v>
      </c>
      <c r="L188" s="52">
        <f t="shared" si="69"/>
        <v>1.5</v>
      </c>
      <c r="M188" s="53"/>
      <c r="N188" s="53" t="str">
        <f t="shared" si="68"/>
        <v/>
      </c>
      <c r="O188" s="53" t="str">
        <f t="shared" si="68"/>
        <v/>
      </c>
      <c r="P188" s="53" t="str">
        <f t="shared" si="68"/>
        <v/>
      </c>
      <c r="Q188" s="53" t="str">
        <f t="shared" si="68"/>
        <v/>
      </c>
      <c r="R188" s="53" t="str">
        <f t="shared" si="68"/>
        <v/>
      </c>
      <c r="S188" s="53">
        <f t="shared" si="68"/>
        <v>28.5</v>
      </c>
      <c r="T188" s="53" t="str">
        <f t="shared" si="68"/>
        <v/>
      </c>
      <c r="U188" s="53"/>
      <c r="V188" s="53" t="str">
        <f t="shared" si="68"/>
        <v/>
      </c>
      <c r="W188" s="51">
        <f t="shared" si="66"/>
        <v>28.5</v>
      </c>
      <c r="X188" s="54"/>
    </row>
    <row r="189" spans="2:24" ht="45" x14ac:dyDescent="0.2">
      <c r="B189" s="89" t="s">
        <v>68</v>
      </c>
      <c r="C189" s="89" t="s">
        <v>59</v>
      </c>
      <c r="D189" s="89" t="s">
        <v>30</v>
      </c>
      <c r="E189" s="89" t="s">
        <v>76</v>
      </c>
      <c r="F189" s="90">
        <v>222</v>
      </c>
      <c r="G189" s="91" t="s">
        <v>94</v>
      </c>
      <c r="H189" s="92">
        <v>8</v>
      </c>
      <c r="I189" s="92">
        <v>1</v>
      </c>
      <c r="J189" s="92">
        <v>2</v>
      </c>
      <c r="K189" s="92">
        <v>3</v>
      </c>
      <c r="L189" s="52">
        <f t="shared" si="69"/>
        <v>2</v>
      </c>
      <c r="M189" s="53"/>
      <c r="N189" s="53" t="str">
        <f t="shared" si="68"/>
        <v/>
      </c>
      <c r="O189" s="53" t="str">
        <f t="shared" si="68"/>
        <v/>
      </c>
      <c r="P189" s="53" t="str">
        <f t="shared" si="68"/>
        <v/>
      </c>
      <c r="Q189" s="53" t="str">
        <f t="shared" si="68"/>
        <v/>
      </c>
      <c r="R189" s="53" t="str">
        <f t="shared" si="68"/>
        <v/>
      </c>
      <c r="S189" s="53">
        <f t="shared" si="68"/>
        <v>16</v>
      </c>
      <c r="T189" s="53" t="str">
        <f t="shared" si="68"/>
        <v/>
      </c>
      <c r="U189" s="53"/>
      <c r="V189" s="53" t="str">
        <f t="shared" si="68"/>
        <v/>
      </c>
      <c r="W189" s="51">
        <f t="shared" si="66"/>
        <v>16</v>
      </c>
      <c r="X189" s="54"/>
    </row>
    <row r="190" spans="2:24" ht="45" x14ac:dyDescent="0.2">
      <c r="B190" s="89" t="s">
        <v>68</v>
      </c>
      <c r="C190" s="89" t="s">
        <v>59</v>
      </c>
      <c r="D190" s="89" t="s">
        <v>30</v>
      </c>
      <c r="E190" s="89" t="s">
        <v>76</v>
      </c>
      <c r="F190" s="90">
        <v>222</v>
      </c>
      <c r="G190" s="91" t="s">
        <v>94</v>
      </c>
      <c r="H190" s="92">
        <v>8</v>
      </c>
      <c r="I190" s="92">
        <v>2</v>
      </c>
      <c r="J190" s="92">
        <v>3</v>
      </c>
      <c r="K190" s="92">
        <v>3</v>
      </c>
      <c r="L190" s="52">
        <f t="shared" si="69"/>
        <v>2.8333333333333335</v>
      </c>
      <c r="M190" s="53"/>
      <c r="N190" s="53" t="str">
        <f t="shared" si="68"/>
        <v/>
      </c>
      <c r="O190" s="53" t="str">
        <f t="shared" si="68"/>
        <v/>
      </c>
      <c r="P190" s="53" t="str">
        <f t="shared" si="68"/>
        <v/>
      </c>
      <c r="Q190" s="53" t="str">
        <f t="shared" si="68"/>
        <v/>
      </c>
      <c r="R190" s="53" t="str">
        <f t="shared" si="68"/>
        <v/>
      </c>
      <c r="S190" s="53">
        <f t="shared" si="68"/>
        <v>22.666666666666668</v>
      </c>
      <c r="T190" s="53" t="str">
        <f t="shared" si="68"/>
        <v/>
      </c>
      <c r="U190" s="53"/>
      <c r="V190" s="53" t="str">
        <f t="shared" si="68"/>
        <v/>
      </c>
      <c r="W190" s="51">
        <f t="shared" ref="W190:W209" si="70">SUM(N190:V190)</f>
        <v>22.666666666666668</v>
      </c>
      <c r="X190" s="54"/>
    </row>
    <row r="191" spans="2:24" ht="45" x14ac:dyDescent="0.2">
      <c r="B191" s="89" t="s">
        <v>68</v>
      </c>
      <c r="C191" s="89" t="s">
        <v>59</v>
      </c>
      <c r="D191" s="89" t="s">
        <v>30</v>
      </c>
      <c r="E191" s="89" t="s">
        <v>76</v>
      </c>
      <c r="F191" s="90">
        <v>222</v>
      </c>
      <c r="G191" s="91" t="s">
        <v>94</v>
      </c>
      <c r="H191" s="92">
        <v>4</v>
      </c>
      <c r="I191" s="92">
        <v>2</v>
      </c>
      <c r="J191" s="92">
        <v>4</v>
      </c>
      <c r="K191" s="92">
        <v>6</v>
      </c>
      <c r="L191" s="52">
        <f t="shared" si="69"/>
        <v>4</v>
      </c>
      <c r="M191" s="53"/>
      <c r="N191" s="53" t="str">
        <f t="shared" si="68"/>
        <v/>
      </c>
      <c r="O191" s="53" t="str">
        <f t="shared" si="68"/>
        <v/>
      </c>
      <c r="P191" s="53" t="str">
        <f t="shared" si="68"/>
        <v/>
      </c>
      <c r="Q191" s="53" t="str">
        <f t="shared" si="68"/>
        <v/>
      </c>
      <c r="R191" s="53" t="str">
        <f t="shared" si="68"/>
        <v/>
      </c>
      <c r="S191" s="53">
        <f t="shared" si="68"/>
        <v>16</v>
      </c>
      <c r="T191" s="53" t="str">
        <f t="shared" si="68"/>
        <v/>
      </c>
      <c r="U191" s="53"/>
      <c r="V191" s="53" t="str">
        <f t="shared" si="68"/>
        <v/>
      </c>
      <c r="W191" s="51">
        <f t="shared" si="70"/>
        <v>16</v>
      </c>
      <c r="X191" s="54"/>
    </row>
    <row r="192" spans="2:24" ht="45" x14ac:dyDescent="0.2">
      <c r="B192" s="89" t="s">
        <v>68</v>
      </c>
      <c r="C192" s="89" t="s">
        <v>59</v>
      </c>
      <c r="D192" s="89" t="s">
        <v>30</v>
      </c>
      <c r="E192" s="89" t="s">
        <v>76</v>
      </c>
      <c r="F192" s="90">
        <v>222</v>
      </c>
      <c r="G192" s="91" t="s">
        <v>94</v>
      </c>
      <c r="H192" s="92">
        <v>4</v>
      </c>
      <c r="I192" s="92">
        <v>1</v>
      </c>
      <c r="J192" s="92">
        <v>2</v>
      </c>
      <c r="K192" s="92">
        <v>3</v>
      </c>
      <c r="L192" s="52">
        <f t="shared" si="69"/>
        <v>2</v>
      </c>
      <c r="M192" s="53"/>
      <c r="N192" s="53" t="str">
        <f t="shared" si="68"/>
        <v/>
      </c>
      <c r="O192" s="53" t="str">
        <f t="shared" si="68"/>
        <v/>
      </c>
      <c r="P192" s="53" t="str">
        <f t="shared" si="68"/>
        <v/>
      </c>
      <c r="Q192" s="53" t="str">
        <f t="shared" si="68"/>
        <v/>
      </c>
      <c r="R192" s="53" t="str">
        <f t="shared" si="68"/>
        <v/>
      </c>
      <c r="S192" s="53">
        <f t="shared" si="68"/>
        <v>8</v>
      </c>
      <c r="T192" s="53" t="str">
        <f t="shared" si="68"/>
        <v/>
      </c>
      <c r="U192" s="53"/>
      <c r="V192" s="53" t="str">
        <f t="shared" si="68"/>
        <v/>
      </c>
      <c r="W192" s="51">
        <f t="shared" si="70"/>
        <v>8</v>
      </c>
      <c r="X192" s="54"/>
    </row>
    <row r="193" spans="2:24" ht="45" x14ac:dyDescent="0.2">
      <c r="B193" s="89" t="s">
        <v>68</v>
      </c>
      <c r="C193" s="89" t="s">
        <v>59</v>
      </c>
      <c r="D193" s="89" t="s">
        <v>30</v>
      </c>
      <c r="E193" s="89" t="s">
        <v>76</v>
      </c>
      <c r="F193" s="90">
        <v>222</v>
      </c>
      <c r="G193" s="91" t="s">
        <v>94</v>
      </c>
      <c r="H193" s="92">
        <v>1</v>
      </c>
      <c r="I193" s="92">
        <v>6</v>
      </c>
      <c r="J193" s="92">
        <v>8</v>
      </c>
      <c r="K193" s="92">
        <v>12</v>
      </c>
      <c r="L193" s="52">
        <f t="shared" si="69"/>
        <v>8.3333333333333339</v>
      </c>
      <c r="M193" s="53"/>
      <c r="N193" s="53" t="str">
        <f t="shared" si="68"/>
        <v/>
      </c>
      <c r="O193" s="53" t="str">
        <f t="shared" si="68"/>
        <v/>
      </c>
      <c r="P193" s="53" t="str">
        <f t="shared" si="68"/>
        <v/>
      </c>
      <c r="Q193" s="53" t="str">
        <f t="shared" si="68"/>
        <v/>
      </c>
      <c r="R193" s="53" t="str">
        <f t="shared" si="68"/>
        <v/>
      </c>
      <c r="S193" s="53">
        <f t="shared" si="68"/>
        <v>8.3333333333333339</v>
      </c>
      <c r="T193" s="53" t="str">
        <f t="shared" si="68"/>
        <v/>
      </c>
      <c r="U193" s="53"/>
      <c r="V193" s="53" t="str">
        <f t="shared" si="68"/>
        <v/>
      </c>
      <c r="W193" s="51">
        <f t="shared" si="70"/>
        <v>8.3333333333333339</v>
      </c>
      <c r="X193" s="54"/>
    </row>
    <row r="194" spans="2:24" ht="45" x14ac:dyDescent="0.2">
      <c r="B194" s="89" t="s">
        <v>68</v>
      </c>
      <c r="C194" s="89" t="s">
        <v>58</v>
      </c>
      <c r="D194" s="89" t="s">
        <v>30</v>
      </c>
      <c r="E194" s="89" t="s">
        <v>76</v>
      </c>
      <c r="F194" s="90">
        <v>222</v>
      </c>
      <c r="G194" s="91" t="s">
        <v>94</v>
      </c>
      <c r="H194" s="92">
        <v>19</v>
      </c>
      <c r="I194" s="92">
        <v>0.5</v>
      </c>
      <c r="J194" s="92">
        <v>1</v>
      </c>
      <c r="K194" s="92">
        <v>1.5</v>
      </c>
      <c r="L194" s="52">
        <f t="shared" si="69"/>
        <v>1</v>
      </c>
      <c r="M194" s="53"/>
      <c r="N194" s="53" t="str">
        <f t="shared" ref="N194:V203" si="71">IF($E194=N$10,($H194*$L194),"")</f>
        <v/>
      </c>
      <c r="O194" s="53" t="str">
        <f t="shared" si="71"/>
        <v/>
      </c>
      <c r="P194" s="53" t="str">
        <f t="shared" si="71"/>
        <v/>
      </c>
      <c r="Q194" s="53" t="str">
        <f t="shared" si="71"/>
        <v/>
      </c>
      <c r="R194" s="53" t="str">
        <f t="shared" si="71"/>
        <v/>
      </c>
      <c r="S194" s="53">
        <f t="shared" si="71"/>
        <v>19</v>
      </c>
      <c r="T194" s="53" t="str">
        <f t="shared" si="71"/>
        <v/>
      </c>
      <c r="U194" s="53"/>
      <c r="V194" s="53" t="str">
        <f t="shared" si="71"/>
        <v/>
      </c>
      <c r="W194" s="51">
        <f t="shared" si="70"/>
        <v>19</v>
      </c>
      <c r="X194" s="54"/>
    </row>
    <row r="195" spans="2:24" ht="45" x14ac:dyDescent="0.2">
      <c r="B195" s="89" t="s">
        <v>68</v>
      </c>
      <c r="C195" s="89" t="s">
        <v>58</v>
      </c>
      <c r="D195" s="89" t="s">
        <v>30</v>
      </c>
      <c r="E195" s="89" t="s">
        <v>76</v>
      </c>
      <c r="F195" s="90">
        <v>222</v>
      </c>
      <c r="G195" s="91" t="s">
        <v>94</v>
      </c>
      <c r="H195" s="92">
        <v>19</v>
      </c>
      <c r="I195" s="92">
        <v>1</v>
      </c>
      <c r="J195" s="92">
        <v>1.5</v>
      </c>
      <c r="K195" s="92">
        <v>2</v>
      </c>
      <c r="L195" s="52">
        <f t="shared" si="69"/>
        <v>1.5</v>
      </c>
      <c r="M195" s="53"/>
      <c r="N195" s="53" t="str">
        <f t="shared" si="71"/>
        <v/>
      </c>
      <c r="O195" s="53" t="str">
        <f t="shared" si="71"/>
        <v/>
      </c>
      <c r="P195" s="53" t="str">
        <f t="shared" si="71"/>
        <v/>
      </c>
      <c r="Q195" s="53" t="str">
        <f t="shared" si="71"/>
        <v/>
      </c>
      <c r="R195" s="53" t="str">
        <f t="shared" si="71"/>
        <v/>
      </c>
      <c r="S195" s="53">
        <f t="shared" si="71"/>
        <v>28.5</v>
      </c>
      <c r="T195" s="53" t="str">
        <f t="shared" si="71"/>
        <v/>
      </c>
      <c r="U195" s="53"/>
      <c r="V195" s="53" t="str">
        <f t="shared" si="71"/>
        <v/>
      </c>
      <c r="W195" s="51">
        <f t="shared" si="70"/>
        <v>28.5</v>
      </c>
      <c r="X195" s="54"/>
    </row>
    <row r="196" spans="2:24" ht="45" x14ac:dyDescent="0.2">
      <c r="B196" s="89" t="s">
        <v>68</v>
      </c>
      <c r="C196" s="89" t="s">
        <v>58</v>
      </c>
      <c r="D196" s="89" t="s">
        <v>30</v>
      </c>
      <c r="E196" s="89" t="s">
        <v>76</v>
      </c>
      <c r="F196" s="90">
        <v>222</v>
      </c>
      <c r="G196" s="91" t="s">
        <v>94</v>
      </c>
      <c r="H196" s="92">
        <v>19</v>
      </c>
      <c r="I196" s="92">
        <v>0.5</v>
      </c>
      <c r="J196" s="92">
        <v>1</v>
      </c>
      <c r="K196" s="92">
        <v>2</v>
      </c>
      <c r="L196" s="52">
        <f t="shared" si="69"/>
        <v>1.0833333333333333</v>
      </c>
      <c r="M196" s="53"/>
      <c r="N196" s="53" t="str">
        <f t="shared" si="71"/>
        <v/>
      </c>
      <c r="O196" s="53" t="str">
        <f t="shared" si="71"/>
        <v/>
      </c>
      <c r="P196" s="53" t="str">
        <f t="shared" si="71"/>
        <v/>
      </c>
      <c r="Q196" s="53" t="str">
        <f t="shared" si="71"/>
        <v/>
      </c>
      <c r="R196" s="53" t="str">
        <f t="shared" si="71"/>
        <v/>
      </c>
      <c r="S196" s="53">
        <f t="shared" si="71"/>
        <v>20.583333333333332</v>
      </c>
      <c r="T196" s="53" t="str">
        <f t="shared" si="71"/>
        <v/>
      </c>
      <c r="U196" s="53"/>
      <c r="V196" s="53" t="str">
        <f t="shared" si="71"/>
        <v/>
      </c>
      <c r="W196" s="51">
        <f t="shared" si="70"/>
        <v>20.583333333333332</v>
      </c>
      <c r="X196" s="54"/>
    </row>
    <row r="197" spans="2:24" ht="45" x14ac:dyDescent="0.2">
      <c r="B197" s="89" t="s">
        <v>68</v>
      </c>
      <c r="C197" s="89" t="s">
        <v>58</v>
      </c>
      <c r="D197" s="89" t="s">
        <v>30</v>
      </c>
      <c r="E197" s="89" t="s">
        <v>76</v>
      </c>
      <c r="F197" s="90">
        <v>222</v>
      </c>
      <c r="G197" s="91" t="s">
        <v>94</v>
      </c>
      <c r="H197" s="92">
        <v>19</v>
      </c>
      <c r="I197" s="92">
        <v>1</v>
      </c>
      <c r="J197" s="92">
        <v>1.5</v>
      </c>
      <c r="K197" s="92">
        <v>2</v>
      </c>
      <c r="L197" s="52">
        <f t="shared" si="69"/>
        <v>1.5</v>
      </c>
      <c r="M197" s="53"/>
      <c r="N197" s="53" t="str">
        <f t="shared" si="71"/>
        <v/>
      </c>
      <c r="O197" s="53" t="str">
        <f t="shared" si="71"/>
        <v/>
      </c>
      <c r="P197" s="53" t="str">
        <f t="shared" si="71"/>
        <v/>
      </c>
      <c r="Q197" s="53" t="str">
        <f t="shared" si="71"/>
        <v/>
      </c>
      <c r="R197" s="53" t="str">
        <f t="shared" si="71"/>
        <v/>
      </c>
      <c r="S197" s="53">
        <f t="shared" si="71"/>
        <v>28.5</v>
      </c>
      <c r="T197" s="53" t="str">
        <f t="shared" si="71"/>
        <v/>
      </c>
      <c r="U197" s="53"/>
      <c r="V197" s="53" t="str">
        <f t="shared" si="71"/>
        <v/>
      </c>
      <c r="W197" s="51">
        <f t="shared" si="70"/>
        <v>28.5</v>
      </c>
      <c r="X197" s="54"/>
    </row>
    <row r="198" spans="2:24" ht="45" x14ac:dyDescent="0.2">
      <c r="B198" s="89" t="s">
        <v>68</v>
      </c>
      <c r="C198" s="89" t="s">
        <v>58</v>
      </c>
      <c r="D198" s="89" t="s">
        <v>30</v>
      </c>
      <c r="E198" s="89" t="s">
        <v>76</v>
      </c>
      <c r="F198" s="90">
        <v>222</v>
      </c>
      <c r="G198" s="91" t="s">
        <v>94</v>
      </c>
      <c r="H198" s="92">
        <v>8</v>
      </c>
      <c r="I198" s="92">
        <v>1</v>
      </c>
      <c r="J198" s="92">
        <v>2</v>
      </c>
      <c r="K198" s="92">
        <v>3</v>
      </c>
      <c r="L198" s="52">
        <f t="shared" si="69"/>
        <v>2</v>
      </c>
      <c r="M198" s="53"/>
      <c r="N198" s="53" t="str">
        <f t="shared" si="71"/>
        <v/>
      </c>
      <c r="O198" s="53" t="str">
        <f t="shared" si="71"/>
        <v/>
      </c>
      <c r="P198" s="53" t="str">
        <f t="shared" si="71"/>
        <v/>
      </c>
      <c r="Q198" s="53" t="str">
        <f t="shared" si="71"/>
        <v/>
      </c>
      <c r="R198" s="53" t="str">
        <f t="shared" si="71"/>
        <v/>
      </c>
      <c r="S198" s="53">
        <f t="shared" si="71"/>
        <v>16</v>
      </c>
      <c r="T198" s="53" t="str">
        <f t="shared" si="71"/>
        <v/>
      </c>
      <c r="U198" s="53"/>
      <c r="V198" s="53" t="str">
        <f t="shared" si="71"/>
        <v/>
      </c>
      <c r="W198" s="51">
        <f t="shared" si="70"/>
        <v>16</v>
      </c>
      <c r="X198" s="54"/>
    </row>
    <row r="199" spans="2:24" ht="45" x14ac:dyDescent="0.2">
      <c r="B199" s="89" t="s">
        <v>68</v>
      </c>
      <c r="C199" s="89" t="s">
        <v>58</v>
      </c>
      <c r="D199" s="89" t="s">
        <v>30</v>
      </c>
      <c r="E199" s="89" t="s">
        <v>76</v>
      </c>
      <c r="F199" s="90">
        <v>222</v>
      </c>
      <c r="G199" s="91" t="s">
        <v>94</v>
      </c>
      <c r="H199" s="92">
        <v>8</v>
      </c>
      <c r="I199" s="92">
        <v>2</v>
      </c>
      <c r="J199" s="92">
        <v>3</v>
      </c>
      <c r="K199" s="92">
        <v>3</v>
      </c>
      <c r="L199" s="52">
        <f t="shared" si="69"/>
        <v>2.8333333333333335</v>
      </c>
      <c r="M199" s="53"/>
      <c r="N199" s="53" t="str">
        <f t="shared" si="71"/>
        <v/>
      </c>
      <c r="O199" s="53" t="str">
        <f t="shared" si="71"/>
        <v/>
      </c>
      <c r="P199" s="53" t="str">
        <f t="shared" si="71"/>
        <v/>
      </c>
      <c r="Q199" s="53" t="str">
        <f t="shared" si="71"/>
        <v/>
      </c>
      <c r="R199" s="53" t="str">
        <f t="shared" si="71"/>
        <v/>
      </c>
      <c r="S199" s="53">
        <f t="shared" si="71"/>
        <v>22.666666666666668</v>
      </c>
      <c r="T199" s="53" t="str">
        <f t="shared" si="71"/>
        <v/>
      </c>
      <c r="U199" s="53"/>
      <c r="V199" s="53" t="str">
        <f t="shared" si="71"/>
        <v/>
      </c>
      <c r="W199" s="51">
        <f t="shared" si="70"/>
        <v>22.666666666666668</v>
      </c>
      <c r="X199" s="54"/>
    </row>
    <row r="200" spans="2:24" ht="45" x14ac:dyDescent="0.2">
      <c r="B200" s="89" t="s">
        <v>68</v>
      </c>
      <c r="C200" s="89" t="s">
        <v>58</v>
      </c>
      <c r="D200" s="89" t="s">
        <v>30</v>
      </c>
      <c r="E200" s="89" t="s">
        <v>76</v>
      </c>
      <c r="F200" s="90">
        <v>222</v>
      </c>
      <c r="G200" s="91" t="s">
        <v>94</v>
      </c>
      <c r="H200" s="92">
        <v>4</v>
      </c>
      <c r="I200" s="92">
        <v>2</v>
      </c>
      <c r="J200" s="92">
        <v>4</v>
      </c>
      <c r="K200" s="92">
        <v>6</v>
      </c>
      <c r="L200" s="52">
        <f t="shared" si="69"/>
        <v>4</v>
      </c>
      <c r="M200" s="53"/>
      <c r="N200" s="53" t="str">
        <f t="shared" si="71"/>
        <v/>
      </c>
      <c r="O200" s="53" t="str">
        <f t="shared" si="71"/>
        <v/>
      </c>
      <c r="P200" s="53" t="str">
        <f t="shared" si="71"/>
        <v/>
      </c>
      <c r="Q200" s="53" t="str">
        <f t="shared" si="71"/>
        <v/>
      </c>
      <c r="R200" s="53" t="str">
        <f t="shared" si="71"/>
        <v/>
      </c>
      <c r="S200" s="53">
        <f t="shared" si="71"/>
        <v>16</v>
      </c>
      <c r="T200" s="53" t="str">
        <f t="shared" si="71"/>
        <v/>
      </c>
      <c r="U200" s="53"/>
      <c r="V200" s="53" t="str">
        <f t="shared" si="71"/>
        <v/>
      </c>
      <c r="W200" s="51">
        <f t="shared" si="70"/>
        <v>16</v>
      </c>
      <c r="X200" s="54"/>
    </row>
    <row r="201" spans="2:24" ht="45" x14ac:dyDescent="0.2">
      <c r="B201" s="89" t="s">
        <v>68</v>
      </c>
      <c r="C201" s="89" t="s">
        <v>58</v>
      </c>
      <c r="D201" s="89" t="s">
        <v>30</v>
      </c>
      <c r="E201" s="89" t="s">
        <v>76</v>
      </c>
      <c r="F201" s="90">
        <v>222</v>
      </c>
      <c r="G201" s="91" t="s">
        <v>94</v>
      </c>
      <c r="H201" s="92">
        <v>4</v>
      </c>
      <c r="I201" s="92">
        <v>1</v>
      </c>
      <c r="J201" s="92">
        <v>2</v>
      </c>
      <c r="K201" s="92">
        <v>3</v>
      </c>
      <c r="L201" s="52">
        <f t="shared" si="69"/>
        <v>2</v>
      </c>
      <c r="M201" s="53"/>
      <c r="N201" s="53" t="str">
        <f t="shared" si="71"/>
        <v/>
      </c>
      <c r="O201" s="53" t="str">
        <f t="shared" si="71"/>
        <v/>
      </c>
      <c r="P201" s="53" t="str">
        <f t="shared" si="71"/>
        <v/>
      </c>
      <c r="Q201" s="53" t="str">
        <f t="shared" si="71"/>
        <v/>
      </c>
      <c r="R201" s="53" t="str">
        <f t="shared" si="71"/>
        <v/>
      </c>
      <c r="S201" s="53">
        <f t="shared" si="71"/>
        <v>8</v>
      </c>
      <c r="T201" s="53" t="str">
        <f t="shared" si="71"/>
        <v/>
      </c>
      <c r="U201" s="53"/>
      <c r="V201" s="53" t="str">
        <f t="shared" si="71"/>
        <v/>
      </c>
      <c r="W201" s="51">
        <f t="shared" si="70"/>
        <v>8</v>
      </c>
      <c r="X201" s="54"/>
    </row>
    <row r="202" spans="2:24" ht="45" x14ac:dyDescent="0.2">
      <c r="B202" s="89" t="s">
        <v>68</v>
      </c>
      <c r="C202" s="89" t="s">
        <v>58</v>
      </c>
      <c r="D202" s="89" t="s">
        <v>30</v>
      </c>
      <c r="E202" s="89" t="s">
        <v>76</v>
      </c>
      <c r="F202" s="90">
        <v>222</v>
      </c>
      <c r="G202" s="91" t="s">
        <v>94</v>
      </c>
      <c r="H202" s="92">
        <v>1</v>
      </c>
      <c r="I202" s="92">
        <v>6</v>
      </c>
      <c r="J202" s="92">
        <v>8</v>
      </c>
      <c r="K202" s="92">
        <v>12</v>
      </c>
      <c r="L202" s="52">
        <f t="shared" si="69"/>
        <v>8.3333333333333339</v>
      </c>
      <c r="M202" s="53"/>
      <c r="N202" s="53" t="str">
        <f t="shared" si="71"/>
        <v/>
      </c>
      <c r="O202" s="53" t="str">
        <f t="shared" si="71"/>
        <v/>
      </c>
      <c r="P202" s="53" t="str">
        <f t="shared" si="71"/>
        <v/>
      </c>
      <c r="Q202" s="53" t="str">
        <f t="shared" si="71"/>
        <v/>
      </c>
      <c r="R202" s="53" t="str">
        <f t="shared" si="71"/>
        <v/>
      </c>
      <c r="S202" s="53">
        <f t="shared" si="71"/>
        <v>8.3333333333333339</v>
      </c>
      <c r="T202" s="53" t="str">
        <f t="shared" si="71"/>
        <v/>
      </c>
      <c r="U202" s="53"/>
      <c r="V202" s="53" t="str">
        <f t="shared" si="71"/>
        <v/>
      </c>
      <c r="W202" s="51">
        <f t="shared" si="70"/>
        <v>8.3333333333333339</v>
      </c>
      <c r="X202" s="54"/>
    </row>
    <row r="203" spans="2:24" ht="45" x14ac:dyDescent="0.2">
      <c r="B203" s="89" t="s">
        <v>68</v>
      </c>
      <c r="C203" s="89" t="s">
        <v>58</v>
      </c>
      <c r="D203" s="89" t="s">
        <v>30</v>
      </c>
      <c r="E203" s="89" t="s">
        <v>76</v>
      </c>
      <c r="F203" s="90">
        <v>222</v>
      </c>
      <c r="G203" s="91" t="s">
        <v>94</v>
      </c>
      <c r="H203" s="92"/>
      <c r="I203" s="92"/>
      <c r="J203" s="92"/>
      <c r="K203" s="92"/>
      <c r="L203" s="52">
        <f t="shared" si="69"/>
        <v>0</v>
      </c>
      <c r="M203" s="53"/>
      <c r="N203" s="53" t="str">
        <f t="shared" si="71"/>
        <v/>
      </c>
      <c r="O203" s="53" t="str">
        <f t="shared" si="71"/>
        <v/>
      </c>
      <c r="P203" s="53" t="str">
        <f t="shared" si="71"/>
        <v/>
      </c>
      <c r="Q203" s="53" t="str">
        <f t="shared" si="71"/>
        <v/>
      </c>
      <c r="R203" s="53" t="str">
        <f t="shared" si="71"/>
        <v/>
      </c>
      <c r="S203" s="53">
        <f t="shared" si="71"/>
        <v>0</v>
      </c>
      <c r="T203" s="53" t="str">
        <f t="shared" si="71"/>
        <v/>
      </c>
      <c r="U203" s="53"/>
      <c r="V203" s="53" t="str">
        <f t="shared" si="71"/>
        <v/>
      </c>
      <c r="W203" s="51">
        <f t="shared" si="70"/>
        <v>0</v>
      </c>
      <c r="X203" s="54"/>
    </row>
    <row r="204" spans="2:24" ht="45" x14ac:dyDescent="0.2">
      <c r="B204" s="89" t="s">
        <v>68</v>
      </c>
      <c r="C204" s="89" t="s">
        <v>58</v>
      </c>
      <c r="D204" s="89" t="s">
        <v>30</v>
      </c>
      <c r="E204" s="89" t="s">
        <v>76</v>
      </c>
      <c r="F204" s="90">
        <v>222</v>
      </c>
      <c r="G204" s="91" t="s">
        <v>94</v>
      </c>
      <c r="H204" s="92"/>
      <c r="I204" s="92"/>
      <c r="J204" s="92"/>
      <c r="K204" s="92"/>
      <c r="L204" s="52">
        <f t="shared" si="69"/>
        <v>0</v>
      </c>
      <c r="M204" s="53"/>
      <c r="N204" s="53" t="str">
        <f t="shared" ref="N204:V219" si="72">IF($E204=N$10,($H204*$L204),"")</f>
        <v/>
      </c>
      <c r="O204" s="53" t="str">
        <f t="shared" si="72"/>
        <v/>
      </c>
      <c r="P204" s="53" t="str">
        <f t="shared" si="72"/>
        <v/>
      </c>
      <c r="Q204" s="53" t="str">
        <f t="shared" si="72"/>
        <v/>
      </c>
      <c r="R204" s="53" t="str">
        <f t="shared" si="72"/>
        <v/>
      </c>
      <c r="S204" s="53">
        <f t="shared" si="72"/>
        <v>0</v>
      </c>
      <c r="T204" s="53" t="str">
        <f t="shared" si="72"/>
        <v/>
      </c>
      <c r="U204" s="53"/>
      <c r="V204" s="53" t="str">
        <f t="shared" si="72"/>
        <v/>
      </c>
      <c r="W204" s="51">
        <f t="shared" si="70"/>
        <v>0</v>
      </c>
      <c r="X204" s="54"/>
    </row>
    <row r="205" spans="2:24" ht="67.5" x14ac:dyDescent="0.2">
      <c r="B205" s="89" t="s">
        <v>53</v>
      </c>
      <c r="C205" s="89" t="s">
        <v>62</v>
      </c>
      <c r="D205" s="89" t="s">
        <v>30</v>
      </c>
      <c r="E205" s="89" t="s">
        <v>76</v>
      </c>
      <c r="F205" s="90">
        <v>222</v>
      </c>
      <c r="G205" s="91" t="s">
        <v>94</v>
      </c>
      <c r="H205" s="92">
        <v>19</v>
      </c>
      <c r="I205" s="92">
        <v>0.5</v>
      </c>
      <c r="J205" s="92">
        <v>1</v>
      </c>
      <c r="K205" s="92">
        <v>1.5</v>
      </c>
      <c r="L205" s="52">
        <f t="shared" ref="L205:L258" si="73">+(((I205)+4*(J205)+(K205))/6)</f>
        <v>1</v>
      </c>
      <c r="M205" s="53"/>
      <c r="N205" s="53" t="str">
        <f t="shared" si="72"/>
        <v/>
      </c>
      <c r="O205" s="53" t="str">
        <f t="shared" si="72"/>
        <v/>
      </c>
      <c r="P205" s="53" t="str">
        <f t="shared" si="72"/>
        <v/>
      </c>
      <c r="Q205" s="53" t="str">
        <f t="shared" si="72"/>
        <v/>
      </c>
      <c r="R205" s="53" t="str">
        <f t="shared" si="72"/>
        <v/>
      </c>
      <c r="S205" s="53">
        <f t="shared" si="72"/>
        <v>19</v>
      </c>
      <c r="T205" s="53" t="str">
        <f t="shared" si="72"/>
        <v/>
      </c>
      <c r="U205" s="53"/>
      <c r="V205" s="53" t="str">
        <f t="shared" si="72"/>
        <v/>
      </c>
      <c r="W205" s="51">
        <f t="shared" si="70"/>
        <v>19</v>
      </c>
      <c r="X205" s="54"/>
    </row>
    <row r="206" spans="2:24" ht="67.5" x14ac:dyDescent="0.2">
      <c r="B206" s="89" t="s">
        <v>53</v>
      </c>
      <c r="C206" s="89" t="s">
        <v>62</v>
      </c>
      <c r="D206" s="89" t="s">
        <v>30</v>
      </c>
      <c r="E206" s="89" t="s">
        <v>76</v>
      </c>
      <c r="F206" s="90">
        <v>222</v>
      </c>
      <c r="G206" s="91" t="s">
        <v>94</v>
      </c>
      <c r="H206" s="92">
        <v>19</v>
      </c>
      <c r="I206" s="92">
        <v>1</v>
      </c>
      <c r="J206" s="92">
        <v>1.5</v>
      </c>
      <c r="K206" s="92">
        <v>2</v>
      </c>
      <c r="L206" s="52">
        <f t="shared" si="73"/>
        <v>1.5</v>
      </c>
      <c r="M206" s="53"/>
      <c r="N206" s="53" t="str">
        <f t="shared" si="72"/>
        <v/>
      </c>
      <c r="O206" s="53" t="str">
        <f t="shared" si="72"/>
        <v/>
      </c>
      <c r="P206" s="53" t="str">
        <f t="shared" si="72"/>
        <v/>
      </c>
      <c r="Q206" s="53" t="str">
        <f t="shared" si="72"/>
        <v/>
      </c>
      <c r="R206" s="53" t="str">
        <f t="shared" si="72"/>
        <v/>
      </c>
      <c r="S206" s="53">
        <f t="shared" si="72"/>
        <v>28.5</v>
      </c>
      <c r="T206" s="53" t="str">
        <f t="shared" si="72"/>
        <v/>
      </c>
      <c r="U206" s="53"/>
      <c r="V206" s="53" t="str">
        <f t="shared" si="72"/>
        <v/>
      </c>
      <c r="W206" s="51">
        <f t="shared" si="70"/>
        <v>28.5</v>
      </c>
      <c r="X206" s="54"/>
    </row>
    <row r="207" spans="2:24" ht="67.5" x14ac:dyDescent="0.2">
      <c r="B207" s="89" t="s">
        <v>53</v>
      </c>
      <c r="C207" s="89" t="s">
        <v>62</v>
      </c>
      <c r="D207" s="89" t="s">
        <v>30</v>
      </c>
      <c r="E207" s="89" t="s">
        <v>76</v>
      </c>
      <c r="F207" s="90">
        <v>222</v>
      </c>
      <c r="G207" s="91" t="s">
        <v>94</v>
      </c>
      <c r="H207" s="92">
        <v>19</v>
      </c>
      <c r="I207" s="92">
        <v>0.5</v>
      </c>
      <c r="J207" s="92">
        <v>1</v>
      </c>
      <c r="K207" s="92">
        <v>2</v>
      </c>
      <c r="L207" s="52">
        <f t="shared" si="73"/>
        <v>1.0833333333333333</v>
      </c>
      <c r="M207" s="53"/>
      <c r="N207" s="53" t="str">
        <f t="shared" si="72"/>
        <v/>
      </c>
      <c r="O207" s="53" t="str">
        <f t="shared" si="72"/>
        <v/>
      </c>
      <c r="P207" s="53" t="str">
        <f t="shared" si="72"/>
        <v/>
      </c>
      <c r="Q207" s="53" t="str">
        <f t="shared" si="72"/>
        <v/>
      </c>
      <c r="R207" s="53" t="str">
        <f t="shared" si="72"/>
        <v/>
      </c>
      <c r="S207" s="53">
        <f t="shared" si="72"/>
        <v>20.583333333333332</v>
      </c>
      <c r="T207" s="53" t="str">
        <f t="shared" si="72"/>
        <v/>
      </c>
      <c r="U207" s="53"/>
      <c r="V207" s="53" t="str">
        <f t="shared" si="72"/>
        <v/>
      </c>
      <c r="W207" s="51">
        <f t="shared" si="70"/>
        <v>20.583333333333332</v>
      </c>
      <c r="X207" s="54"/>
    </row>
    <row r="208" spans="2:24" ht="67.5" x14ac:dyDescent="0.2">
      <c r="B208" s="89" t="s">
        <v>53</v>
      </c>
      <c r="C208" s="89" t="s">
        <v>62</v>
      </c>
      <c r="D208" s="89" t="s">
        <v>30</v>
      </c>
      <c r="E208" s="89" t="s">
        <v>76</v>
      </c>
      <c r="F208" s="90">
        <v>222</v>
      </c>
      <c r="G208" s="91" t="s">
        <v>94</v>
      </c>
      <c r="H208" s="92">
        <v>19</v>
      </c>
      <c r="I208" s="92">
        <v>1</v>
      </c>
      <c r="J208" s="92">
        <v>1.5</v>
      </c>
      <c r="K208" s="92">
        <v>2</v>
      </c>
      <c r="L208" s="52">
        <f t="shared" si="73"/>
        <v>1.5</v>
      </c>
      <c r="M208" s="53"/>
      <c r="N208" s="53" t="str">
        <f t="shared" si="72"/>
        <v/>
      </c>
      <c r="O208" s="53" t="str">
        <f t="shared" si="72"/>
        <v/>
      </c>
      <c r="P208" s="53" t="str">
        <f t="shared" si="72"/>
        <v/>
      </c>
      <c r="Q208" s="53" t="str">
        <f t="shared" si="72"/>
        <v/>
      </c>
      <c r="R208" s="53" t="str">
        <f t="shared" si="72"/>
        <v/>
      </c>
      <c r="S208" s="53">
        <f t="shared" si="72"/>
        <v>28.5</v>
      </c>
      <c r="T208" s="53" t="str">
        <f t="shared" si="72"/>
        <v/>
      </c>
      <c r="U208" s="53"/>
      <c r="V208" s="53" t="str">
        <f t="shared" si="72"/>
        <v/>
      </c>
      <c r="W208" s="51">
        <f t="shared" si="70"/>
        <v>28.5</v>
      </c>
      <c r="X208" s="54"/>
    </row>
    <row r="209" spans="2:24" ht="67.5" x14ac:dyDescent="0.2">
      <c r="B209" s="89" t="s">
        <v>53</v>
      </c>
      <c r="C209" s="89" t="s">
        <v>62</v>
      </c>
      <c r="D209" s="89" t="s">
        <v>30</v>
      </c>
      <c r="E209" s="89" t="s">
        <v>76</v>
      </c>
      <c r="F209" s="90">
        <v>222</v>
      </c>
      <c r="G209" s="91" t="s">
        <v>94</v>
      </c>
      <c r="H209" s="92">
        <v>8</v>
      </c>
      <c r="I209" s="92">
        <v>1</v>
      </c>
      <c r="J209" s="92">
        <v>2</v>
      </c>
      <c r="K209" s="92">
        <v>3</v>
      </c>
      <c r="L209" s="52">
        <f t="shared" si="73"/>
        <v>2</v>
      </c>
      <c r="M209" s="53"/>
      <c r="N209" s="53" t="str">
        <f t="shared" si="72"/>
        <v/>
      </c>
      <c r="O209" s="53" t="str">
        <f t="shared" si="72"/>
        <v/>
      </c>
      <c r="P209" s="53" t="str">
        <f t="shared" si="72"/>
        <v/>
      </c>
      <c r="Q209" s="53" t="str">
        <f t="shared" si="72"/>
        <v/>
      </c>
      <c r="R209" s="53" t="str">
        <f t="shared" si="72"/>
        <v/>
      </c>
      <c r="S209" s="53">
        <f t="shared" si="72"/>
        <v>16</v>
      </c>
      <c r="T209" s="53" t="str">
        <f t="shared" si="72"/>
        <v/>
      </c>
      <c r="U209" s="53"/>
      <c r="V209" s="53" t="str">
        <f t="shared" si="72"/>
        <v/>
      </c>
      <c r="W209" s="51">
        <f t="shared" si="70"/>
        <v>16</v>
      </c>
      <c r="X209" s="54"/>
    </row>
    <row r="210" spans="2:24" ht="67.5" x14ac:dyDescent="0.2">
      <c r="B210" s="89" t="s">
        <v>53</v>
      </c>
      <c r="C210" s="89" t="s">
        <v>62</v>
      </c>
      <c r="D210" s="89" t="s">
        <v>30</v>
      </c>
      <c r="E210" s="89" t="s">
        <v>76</v>
      </c>
      <c r="F210" s="90">
        <v>222</v>
      </c>
      <c r="G210" s="91" t="s">
        <v>94</v>
      </c>
      <c r="H210" s="92">
        <v>8</v>
      </c>
      <c r="I210" s="92">
        <v>2</v>
      </c>
      <c r="J210" s="92">
        <v>3</v>
      </c>
      <c r="K210" s="92">
        <v>3</v>
      </c>
      <c r="L210" s="52">
        <f t="shared" si="73"/>
        <v>2.8333333333333335</v>
      </c>
      <c r="M210" s="53"/>
      <c r="N210" s="53" t="str">
        <f t="shared" si="72"/>
        <v/>
      </c>
      <c r="O210" s="53" t="str">
        <f t="shared" si="72"/>
        <v/>
      </c>
      <c r="P210" s="53" t="str">
        <f t="shared" si="72"/>
        <v/>
      </c>
      <c r="Q210" s="53" t="str">
        <f t="shared" si="72"/>
        <v/>
      </c>
      <c r="R210" s="53" t="str">
        <f t="shared" si="72"/>
        <v/>
      </c>
      <c r="S210" s="53">
        <f t="shared" si="72"/>
        <v>22.666666666666668</v>
      </c>
      <c r="T210" s="53" t="str">
        <f t="shared" si="72"/>
        <v/>
      </c>
      <c r="U210" s="53"/>
      <c r="V210" s="53" t="str">
        <f t="shared" si="72"/>
        <v/>
      </c>
      <c r="W210" s="51">
        <f t="shared" ref="W210:W213" si="74">SUM(N210:V210)</f>
        <v>22.666666666666668</v>
      </c>
      <c r="X210" s="54"/>
    </row>
    <row r="211" spans="2:24" ht="67.5" x14ac:dyDescent="0.2">
      <c r="B211" s="89" t="s">
        <v>53</v>
      </c>
      <c r="C211" s="89" t="s">
        <v>62</v>
      </c>
      <c r="D211" s="89" t="s">
        <v>30</v>
      </c>
      <c r="E211" s="89" t="s">
        <v>76</v>
      </c>
      <c r="F211" s="90">
        <v>222</v>
      </c>
      <c r="G211" s="91" t="s">
        <v>94</v>
      </c>
      <c r="H211" s="92">
        <v>4</v>
      </c>
      <c r="I211" s="92">
        <v>2</v>
      </c>
      <c r="J211" s="92">
        <v>4</v>
      </c>
      <c r="K211" s="92">
        <v>6</v>
      </c>
      <c r="L211" s="52">
        <f t="shared" si="73"/>
        <v>4</v>
      </c>
      <c r="M211" s="53"/>
      <c r="N211" s="53" t="str">
        <f t="shared" si="72"/>
        <v/>
      </c>
      <c r="O211" s="53" t="str">
        <f t="shared" si="72"/>
        <v/>
      </c>
      <c r="P211" s="53" t="str">
        <f t="shared" si="72"/>
        <v/>
      </c>
      <c r="Q211" s="53" t="str">
        <f t="shared" si="72"/>
        <v/>
      </c>
      <c r="R211" s="53" t="str">
        <f t="shared" si="72"/>
        <v/>
      </c>
      <c r="S211" s="53">
        <f t="shared" si="72"/>
        <v>16</v>
      </c>
      <c r="T211" s="53" t="str">
        <f t="shared" si="72"/>
        <v/>
      </c>
      <c r="U211" s="53"/>
      <c r="V211" s="53" t="str">
        <f t="shared" si="72"/>
        <v/>
      </c>
      <c r="W211" s="51">
        <f t="shared" si="74"/>
        <v>16</v>
      </c>
      <c r="X211" s="54"/>
    </row>
    <row r="212" spans="2:24" ht="67.5" x14ac:dyDescent="0.2">
      <c r="B212" s="89" t="s">
        <v>53</v>
      </c>
      <c r="C212" s="89" t="s">
        <v>62</v>
      </c>
      <c r="D212" s="89" t="s">
        <v>30</v>
      </c>
      <c r="E212" s="89" t="s">
        <v>76</v>
      </c>
      <c r="F212" s="90">
        <v>222</v>
      </c>
      <c r="G212" s="91" t="s">
        <v>94</v>
      </c>
      <c r="H212" s="92">
        <v>4</v>
      </c>
      <c r="I212" s="92">
        <v>1</v>
      </c>
      <c r="J212" s="92">
        <v>2</v>
      </c>
      <c r="K212" s="92">
        <v>3</v>
      </c>
      <c r="L212" s="52">
        <f t="shared" si="73"/>
        <v>2</v>
      </c>
      <c r="M212" s="53"/>
      <c r="N212" s="53" t="str">
        <f t="shared" si="72"/>
        <v/>
      </c>
      <c r="O212" s="53" t="str">
        <f t="shared" si="72"/>
        <v/>
      </c>
      <c r="P212" s="53" t="str">
        <f t="shared" si="72"/>
        <v/>
      </c>
      <c r="Q212" s="53" t="str">
        <f t="shared" si="72"/>
        <v/>
      </c>
      <c r="R212" s="53" t="str">
        <f t="shared" si="72"/>
        <v/>
      </c>
      <c r="S212" s="53">
        <f t="shared" si="72"/>
        <v>8</v>
      </c>
      <c r="T212" s="53" t="str">
        <f t="shared" si="72"/>
        <v/>
      </c>
      <c r="U212" s="53"/>
      <c r="V212" s="53" t="str">
        <f t="shared" si="72"/>
        <v/>
      </c>
      <c r="W212" s="51">
        <f t="shared" si="74"/>
        <v>8</v>
      </c>
      <c r="X212" s="54"/>
    </row>
    <row r="213" spans="2:24" ht="67.5" x14ac:dyDescent="0.2">
      <c r="B213" s="89" t="s">
        <v>53</v>
      </c>
      <c r="C213" s="89" t="s">
        <v>62</v>
      </c>
      <c r="D213" s="89" t="s">
        <v>30</v>
      </c>
      <c r="E213" s="89" t="s">
        <v>76</v>
      </c>
      <c r="F213" s="90">
        <v>222</v>
      </c>
      <c r="G213" s="91" t="s">
        <v>94</v>
      </c>
      <c r="H213" s="92">
        <v>1</v>
      </c>
      <c r="I213" s="92">
        <v>6</v>
      </c>
      <c r="J213" s="92">
        <v>8</v>
      </c>
      <c r="K213" s="92">
        <v>12</v>
      </c>
      <c r="L213" s="52">
        <f t="shared" si="73"/>
        <v>8.3333333333333339</v>
      </c>
      <c r="M213" s="53"/>
      <c r="N213" s="53" t="str">
        <f t="shared" si="72"/>
        <v/>
      </c>
      <c r="O213" s="53" t="str">
        <f t="shared" si="72"/>
        <v/>
      </c>
      <c r="P213" s="53" t="str">
        <f t="shared" si="72"/>
        <v/>
      </c>
      <c r="Q213" s="53" t="str">
        <f t="shared" si="72"/>
        <v/>
      </c>
      <c r="R213" s="53" t="str">
        <f t="shared" si="72"/>
        <v/>
      </c>
      <c r="S213" s="53">
        <f t="shared" si="72"/>
        <v>8.3333333333333339</v>
      </c>
      <c r="T213" s="53" t="str">
        <f t="shared" si="72"/>
        <v/>
      </c>
      <c r="U213" s="53"/>
      <c r="V213" s="53" t="str">
        <f t="shared" si="72"/>
        <v/>
      </c>
      <c r="W213" s="51">
        <f t="shared" si="74"/>
        <v>8.3333333333333339</v>
      </c>
      <c r="X213" s="54"/>
    </row>
    <row r="214" spans="2:24" ht="45" x14ac:dyDescent="0.2">
      <c r="B214" s="89" t="s">
        <v>104</v>
      </c>
      <c r="C214" s="89" t="s">
        <v>62</v>
      </c>
      <c r="D214" s="89" t="s">
        <v>30</v>
      </c>
      <c r="E214" s="89" t="s">
        <v>77</v>
      </c>
      <c r="F214" s="90">
        <v>219</v>
      </c>
      <c r="G214" s="91" t="s">
        <v>75</v>
      </c>
      <c r="H214" s="92">
        <v>19</v>
      </c>
      <c r="I214" s="92">
        <v>0.5</v>
      </c>
      <c r="J214" s="92">
        <v>1</v>
      </c>
      <c r="K214" s="92">
        <v>1.5</v>
      </c>
      <c r="L214" s="52">
        <f t="shared" si="73"/>
        <v>1</v>
      </c>
      <c r="M214" s="53"/>
      <c r="N214" s="53" t="str">
        <f t="shared" si="72"/>
        <v/>
      </c>
      <c r="O214" s="53" t="str">
        <f t="shared" si="72"/>
        <v/>
      </c>
      <c r="P214" s="53" t="str">
        <f t="shared" si="72"/>
        <v/>
      </c>
      <c r="Q214" s="53" t="str">
        <f t="shared" si="72"/>
        <v/>
      </c>
      <c r="R214" s="53" t="str">
        <f t="shared" si="72"/>
        <v/>
      </c>
      <c r="S214" s="53" t="str">
        <f t="shared" si="72"/>
        <v/>
      </c>
      <c r="T214" s="53">
        <f t="shared" si="72"/>
        <v>19</v>
      </c>
      <c r="U214" s="53"/>
      <c r="V214" s="53" t="str">
        <f t="shared" si="72"/>
        <v/>
      </c>
      <c r="W214" s="51">
        <f t="shared" ref="W214:W258" si="75">SUM(N214:V214)</f>
        <v>19</v>
      </c>
      <c r="X214" s="54"/>
    </row>
    <row r="215" spans="2:24" ht="45" x14ac:dyDescent="0.2">
      <c r="B215" s="89" t="s">
        <v>104</v>
      </c>
      <c r="C215" s="89" t="s">
        <v>62</v>
      </c>
      <c r="D215" s="89" t="s">
        <v>30</v>
      </c>
      <c r="E215" s="89" t="s">
        <v>77</v>
      </c>
      <c r="F215" s="90">
        <v>219</v>
      </c>
      <c r="G215" s="91" t="s">
        <v>75</v>
      </c>
      <c r="H215" s="92">
        <v>19</v>
      </c>
      <c r="I215" s="92">
        <v>1</v>
      </c>
      <c r="J215" s="92">
        <v>1.5</v>
      </c>
      <c r="K215" s="92">
        <v>2</v>
      </c>
      <c r="L215" s="52">
        <f t="shared" si="73"/>
        <v>1.5</v>
      </c>
      <c r="M215" s="53"/>
      <c r="N215" s="53" t="str">
        <f t="shared" si="72"/>
        <v/>
      </c>
      <c r="O215" s="53" t="str">
        <f t="shared" si="72"/>
        <v/>
      </c>
      <c r="P215" s="53" t="str">
        <f t="shared" si="72"/>
        <v/>
      </c>
      <c r="Q215" s="53" t="str">
        <f t="shared" si="72"/>
        <v/>
      </c>
      <c r="R215" s="53" t="str">
        <f t="shared" si="72"/>
        <v/>
      </c>
      <c r="S215" s="53" t="str">
        <f t="shared" si="72"/>
        <v/>
      </c>
      <c r="T215" s="53">
        <f t="shared" si="72"/>
        <v>28.5</v>
      </c>
      <c r="U215" s="53"/>
      <c r="V215" s="53" t="str">
        <f t="shared" si="72"/>
        <v/>
      </c>
      <c r="W215" s="51">
        <f t="shared" si="75"/>
        <v>28.5</v>
      </c>
      <c r="X215" s="54"/>
    </row>
    <row r="216" spans="2:24" ht="45" x14ac:dyDescent="0.2">
      <c r="B216" s="89" t="s">
        <v>104</v>
      </c>
      <c r="C216" s="89" t="s">
        <v>62</v>
      </c>
      <c r="D216" s="89" t="s">
        <v>30</v>
      </c>
      <c r="E216" s="89" t="s">
        <v>77</v>
      </c>
      <c r="F216" s="90">
        <v>219</v>
      </c>
      <c r="G216" s="91" t="s">
        <v>75</v>
      </c>
      <c r="H216" s="92">
        <v>19</v>
      </c>
      <c r="I216" s="92">
        <v>0.5</v>
      </c>
      <c r="J216" s="92">
        <v>1</v>
      </c>
      <c r="K216" s="92">
        <v>2</v>
      </c>
      <c r="L216" s="52">
        <f t="shared" si="73"/>
        <v>1.0833333333333333</v>
      </c>
      <c r="M216" s="53"/>
      <c r="N216" s="53" t="str">
        <f t="shared" si="72"/>
        <v/>
      </c>
      <c r="O216" s="53" t="str">
        <f t="shared" si="72"/>
        <v/>
      </c>
      <c r="P216" s="53" t="str">
        <f t="shared" si="72"/>
        <v/>
      </c>
      <c r="Q216" s="53" t="str">
        <f t="shared" si="72"/>
        <v/>
      </c>
      <c r="R216" s="53" t="str">
        <f t="shared" si="72"/>
        <v/>
      </c>
      <c r="S216" s="53" t="str">
        <f t="shared" si="72"/>
        <v/>
      </c>
      <c r="T216" s="53">
        <f t="shared" si="72"/>
        <v>20.583333333333332</v>
      </c>
      <c r="U216" s="53"/>
      <c r="V216" s="53" t="str">
        <f t="shared" si="72"/>
        <v/>
      </c>
      <c r="W216" s="51">
        <f t="shared" si="75"/>
        <v>20.583333333333332</v>
      </c>
      <c r="X216" s="54"/>
    </row>
    <row r="217" spans="2:24" ht="45" x14ac:dyDescent="0.2">
      <c r="B217" s="89" t="s">
        <v>104</v>
      </c>
      <c r="C217" s="89" t="s">
        <v>62</v>
      </c>
      <c r="D217" s="89" t="s">
        <v>30</v>
      </c>
      <c r="E217" s="89" t="s">
        <v>77</v>
      </c>
      <c r="F217" s="90">
        <v>219</v>
      </c>
      <c r="G217" s="91" t="s">
        <v>75</v>
      </c>
      <c r="H217" s="92">
        <v>19</v>
      </c>
      <c r="I217" s="92">
        <v>1</v>
      </c>
      <c r="J217" s="92">
        <v>1.5</v>
      </c>
      <c r="K217" s="92">
        <v>2</v>
      </c>
      <c r="L217" s="52">
        <f t="shared" si="73"/>
        <v>1.5</v>
      </c>
      <c r="M217" s="53"/>
      <c r="N217" s="53" t="str">
        <f t="shared" si="72"/>
        <v/>
      </c>
      <c r="O217" s="53" t="str">
        <f t="shared" si="72"/>
        <v/>
      </c>
      <c r="P217" s="53" t="str">
        <f t="shared" si="72"/>
        <v/>
      </c>
      <c r="Q217" s="53" t="str">
        <f t="shared" si="72"/>
        <v/>
      </c>
      <c r="R217" s="53" t="str">
        <f t="shared" si="72"/>
        <v/>
      </c>
      <c r="S217" s="53" t="str">
        <f t="shared" si="72"/>
        <v/>
      </c>
      <c r="T217" s="53">
        <f t="shared" si="72"/>
        <v>28.5</v>
      </c>
      <c r="U217" s="53"/>
      <c r="V217" s="53" t="str">
        <f t="shared" si="72"/>
        <v/>
      </c>
      <c r="W217" s="51">
        <f t="shared" si="75"/>
        <v>28.5</v>
      </c>
      <c r="X217" s="54"/>
    </row>
    <row r="218" spans="2:24" ht="45" x14ac:dyDescent="0.2">
      <c r="B218" s="89" t="s">
        <v>104</v>
      </c>
      <c r="C218" s="89" t="s">
        <v>62</v>
      </c>
      <c r="D218" s="89" t="s">
        <v>30</v>
      </c>
      <c r="E218" s="89" t="s">
        <v>77</v>
      </c>
      <c r="F218" s="90">
        <v>219</v>
      </c>
      <c r="G218" s="91" t="s">
        <v>75</v>
      </c>
      <c r="H218" s="92">
        <v>8</v>
      </c>
      <c r="I218" s="92">
        <v>1</v>
      </c>
      <c r="J218" s="92">
        <v>2</v>
      </c>
      <c r="K218" s="92">
        <v>3</v>
      </c>
      <c r="L218" s="52">
        <f t="shared" si="73"/>
        <v>2</v>
      </c>
      <c r="M218" s="53"/>
      <c r="N218" s="53" t="str">
        <f t="shared" si="72"/>
        <v/>
      </c>
      <c r="O218" s="53" t="str">
        <f t="shared" si="72"/>
        <v/>
      </c>
      <c r="P218" s="53" t="str">
        <f t="shared" si="72"/>
        <v/>
      </c>
      <c r="Q218" s="53" t="str">
        <f t="shared" si="72"/>
        <v/>
      </c>
      <c r="R218" s="53" t="str">
        <f t="shared" si="72"/>
        <v/>
      </c>
      <c r="S218" s="53" t="str">
        <f t="shared" si="72"/>
        <v/>
      </c>
      <c r="T218" s="53">
        <f t="shared" si="72"/>
        <v>16</v>
      </c>
      <c r="U218" s="53"/>
      <c r="V218" s="53" t="str">
        <f t="shared" si="72"/>
        <v/>
      </c>
      <c r="W218" s="51">
        <f t="shared" si="75"/>
        <v>16</v>
      </c>
      <c r="X218" s="54"/>
    </row>
    <row r="219" spans="2:24" ht="45" x14ac:dyDescent="0.2">
      <c r="B219" s="89" t="s">
        <v>104</v>
      </c>
      <c r="C219" s="89" t="s">
        <v>62</v>
      </c>
      <c r="D219" s="89" t="s">
        <v>30</v>
      </c>
      <c r="E219" s="89" t="s">
        <v>77</v>
      </c>
      <c r="F219" s="90">
        <v>219</v>
      </c>
      <c r="G219" s="91" t="s">
        <v>75</v>
      </c>
      <c r="H219" s="92">
        <v>8</v>
      </c>
      <c r="I219" s="92">
        <v>2</v>
      </c>
      <c r="J219" s="92">
        <v>3</v>
      </c>
      <c r="K219" s="92">
        <v>3</v>
      </c>
      <c r="L219" s="52">
        <f t="shared" si="73"/>
        <v>2.8333333333333335</v>
      </c>
      <c r="M219" s="53"/>
      <c r="N219" s="53" t="str">
        <f t="shared" si="72"/>
        <v/>
      </c>
      <c r="O219" s="53" t="str">
        <f t="shared" si="72"/>
        <v/>
      </c>
      <c r="P219" s="53" t="str">
        <f t="shared" si="72"/>
        <v/>
      </c>
      <c r="Q219" s="53" t="str">
        <f t="shared" si="72"/>
        <v/>
      </c>
      <c r="R219" s="53" t="str">
        <f t="shared" si="72"/>
        <v/>
      </c>
      <c r="S219" s="53" t="str">
        <f t="shared" si="72"/>
        <v/>
      </c>
      <c r="T219" s="53">
        <f t="shared" si="72"/>
        <v>22.666666666666668</v>
      </c>
      <c r="U219" s="53"/>
      <c r="V219" s="53" t="str">
        <f t="shared" si="72"/>
        <v/>
      </c>
      <c r="W219" s="51">
        <f t="shared" si="75"/>
        <v>22.666666666666668</v>
      </c>
      <c r="X219" s="54"/>
    </row>
    <row r="220" spans="2:24" ht="45" x14ac:dyDescent="0.2">
      <c r="B220" s="89" t="s">
        <v>104</v>
      </c>
      <c r="C220" s="89" t="s">
        <v>62</v>
      </c>
      <c r="D220" s="89" t="s">
        <v>30</v>
      </c>
      <c r="E220" s="89" t="s">
        <v>77</v>
      </c>
      <c r="F220" s="90">
        <v>219</v>
      </c>
      <c r="G220" s="91" t="s">
        <v>75</v>
      </c>
      <c r="H220" s="92">
        <v>4</v>
      </c>
      <c r="I220" s="92">
        <v>2</v>
      </c>
      <c r="J220" s="92">
        <v>4</v>
      </c>
      <c r="K220" s="92">
        <v>6</v>
      </c>
      <c r="L220" s="52">
        <f t="shared" si="73"/>
        <v>4</v>
      </c>
      <c r="M220" s="53"/>
      <c r="N220" s="53" t="str">
        <f t="shared" ref="N220:T229" si="76">IF($E220=N$10,($H220*$L220),"")</f>
        <v/>
      </c>
      <c r="O220" s="53" t="str">
        <f t="shared" si="76"/>
        <v/>
      </c>
      <c r="P220" s="53" t="str">
        <f t="shared" si="76"/>
        <v/>
      </c>
      <c r="Q220" s="53" t="str">
        <f t="shared" si="76"/>
        <v/>
      </c>
      <c r="R220" s="53" t="str">
        <f t="shared" si="76"/>
        <v/>
      </c>
      <c r="S220" s="53" t="str">
        <f t="shared" si="76"/>
        <v/>
      </c>
      <c r="T220" s="53">
        <f t="shared" si="76"/>
        <v>16</v>
      </c>
      <c r="U220" s="53"/>
      <c r="V220" s="53" t="str">
        <f t="shared" ref="V220:V251" si="77">IF($E220=V$10,($H220*$L220),"")</f>
        <v/>
      </c>
      <c r="W220" s="51">
        <f t="shared" si="75"/>
        <v>16</v>
      </c>
      <c r="X220" s="54"/>
    </row>
    <row r="221" spans="2:24" ht="45" x14ac:dyDescent="0.2">
      <c r="B221" s="89" t="s">
        <v>104</v>
      </c>
      <c r="C221" s="89" t="s">
        <v>62</v>
      </c>
      <c r="D221" s="89" t="s">
        <v>30</v>
      </c>
      <c r="E221" s="89" t="s">
        <v>77</v>
      </c>
      <c r="F221" s="90">
        <v>219</v>
      </c>
      <c r="G221" s="91" t="s">
        <v>75</v>
      </c>
      <c r="H221" s="92">
        <v>4</v>
      </c>
      <c r="I221" s="92">
        <v>1</v>
      </c>
      <c r="J221" s="92">
        <v>2</v>
      </c>
      <c r="K221" s="92">
        <v>3</v>
      </c>
      <c r="L221" s="52">
        <f t="shared" si="73"/>
        <v>2</v>
      </c>
      <c r="M221" s="53"/>
      <c r="N221" s="53" t="str">
        <f t="shared" si="76"/>
        <v/>
      </c>
      <c r="O221" s="53" t="str">
        <f t="shared" si="76"/>
        <v/>
      </c>
      <c r="P221" s="53" t="str">
        <f t="shared" si="76"/>
        <v/>
      </c>
      <c r="Q221" s="53" t="str">
        <f t="shared" si="76"/>
        <v/>
      </c>
      <c r="R221" s="53" t="str">
        <f t="shared" si="76"/>
        <v/>
      </c>
      <c r="S221" s="53" t="str">
        <f t="shared" si="76"/>
        <v/>
      </c>
      <c r="T221" s="53">
        <f t="shared" si="76"/>
        <v>8</v>
      </c>
      <c r="U221" s="53"/>
      <c r="V221" s="53" t="str">
        <f t="shared" si="77"/>
        <v/>
      </c>
      <c r="W221" s="51">
        <f t="shared" si="75"/>
        <v>8</v>
      </c>
      <c r="X221" s="54"/>
    </row>
    <row r="222" spans="2:24" ht="45" x14ac:dyDescent="0.2">
      <c r="B222" s="89" t="s">
        <v>104</v>
      </c>
      <c r="C222" s="89" t="s">
        <v>62</v>
      </c>
      <c r="D222" s="89" t="s">
        <v>30</v>
      </c>
      <c r="E222" s="89" t="s">
        <v>77</v>
      </c>
      <c r="F222" s="90">
        <v>219</v>
      </c>
      <c r="G222" s="91" t="s">
        <v>75</v>
      </c>
      <c r="H222" s="92">
        <v>1</v>
      </c>
      <c r="I222" s="92">
        <v>6</v>
      </c>
      <c r="J222" s="92">
        <v>8</v>
      </c>
      <c r="K222" s="92">
        <v>12</v>
      </c>
      <c r="L222" s="52">
        <f t="shared" si="73"/>
        <v>8.3333333333333339</v>
      </c>
      <c r="M222" s="53"/>
      <c r="N222" s="53" t="str">
        <f t="shared" si="76"/>
        <v/>
      </c>
      <c r="O222" s="53" t="str">
        <f t="shared" si="76"/>
        <v/>
      </c>
      <c r="P222" s="53" t="str">
        <f t="shared" si="76"/>
        <v/>
      </c>
      <c r="Q222" s="53" t="str">
        <f t="shared" si="76"/>
        <v/>
      </c>
      <c r="R222" s="53" t="str">
        <f t="shared" si="76"/>
        <v/>
      </c>
      <c r="S222" s="53" t="str">
        <f t="shared" si="76"/>
        <v/>
      </c>
      <c r="T222" s="53">
        <f t="shared" si="76"/>
        <v>8.3333333333333339</v>
      </c>
      <c r="U222" s="53"/>
      <c r="V222" s="53" t="str">
        <f t="shared" si="77"/>
        <v/>
      </c>
      <c r="W222" s="51">
        <f t="shared" si="75"/>
        <v>8.3333333333333339</v>
      </c>
      <c r="X222" s="54"/>
    </row>
    <row r="223" spans="2:24" ht="45" x14ac:dyDescent="0.2">
      <c r="B223" s="89" t="s">
        <v>104</v>
      </c>
      <c r="C223" s="89" t="s">
        <v>61</v>
      </c>
      <c r="D223" s="89" t="s">
        <v>30</v>
      </c>
      <c r="E223" s="89" t="s">
        <v>77</v>
      </c>
      <c r="F223" s="90">
        <v>219</v>
      </c>
      <c r="G223" s="91" t="s">
        <v>75</v>
      </c>
      <c r="H223" s="92">
        <v>19</v>
      </c>
      <c r="I223" s="92">
        <v>0.5</v>
      </c>
      <c r="J223" s="92">
        <v>1</v>
      </c>
      <c r="K223" s="92">
        <v>1.5</v>
      </c>
      <c r="L223" s="52">
        <f t="shared" si="73"/>
        <v>1</v>
      </c>
      <c r="M223" s="53"/>
      <c r="N223" s="53" t="str">
        <f t="shared" si="76"/>
        <v/>
      </c>
      <c r="O223" s="53" t="str">
        <f t="shared" si="76"/>
        <v/>
      </c>
      <c r="P223" s="53" t="str">
        <f t="shared" si="76"/>
        <v/>
      </c>
      <c r="Q223" s="53" t="str">
        <f t="shared" si="76"/>
        <v/>
      </c>
      <c r="R223" s="53" t="str">
        <f t="shared" si="76"/>
        <v/>
      </c>
      <c r="S223" s="53" t="str">
        <f t="shared" si="76"/>
        <v/>
      </c>
      <c r="T223" s="53">
        <f t="shared" si="76"/>
        <v>19</v>
      </c>
      <c r="U223" s="53"/>
      <c r="V223" s="53" t="str">
        <f t="shared" si="77"/>
        <v/>
      </c>
      <c r="W223" s="51">
        <f t="shared" si="75"/>
        <v>19</v>
      </c>
      <c r="X223" s="54"/>
    </row>
    <row r="224" spans="2:24" ht="45" x14ac:dyDescent="0.2">
      <c r="B224" s="89" t="s">
        <v>104</v>
      </c>
      <c r="C224" s="89" t="s">
        <v>61</v>
      </c>
      <c r="D224" s="89" t="s">
        <v>30</v>
      </c>
      <c r="E224" s="89" t="s">
        <v>77</v>
      </c>
      <c r="F224" s="90">
        <v>219</v>
      </c>
      <c r="G224" s="91" t="s">
        <v>75</v>
      </c>
      <c r="H224" s="92">
        <v>19</v>
      </c>
      <c r="I224" s="92">
        <v>1</v>
      </c>
      <c r="J224" s="92">
        <v>1.5</v>
      </c>
      <c r="K224" s="92">
        <v>2</v>
      </c>
      <c r="L224" s="52">
        <f t="shared" si="73"/>
        <v>1.5</v>
      </c>
      <c r="M224" s="53"/>
      <c r="N224" s="53" t="str">
        <f t="shared" si="76"/>
        <v/>
      </c>
      <c r="O224" s="53" t="str">
        <f t="shared" si="76"/>
        <v/>
      </c>
      <c r="P224" s="53" t="str">
        <f t="shared" si="76"/>
        <v/>
      </c>
      <c r="Q224" s="53" t="str">
        <f t="shared" si="76"/>
        <v/>
      </c>
      <c r="R224" s="53" t="str">
        <f t="shared" si="76"/>
        <v/>
      </c>
      <c r="S224" s="53" t="str">
        <f t="shared" si="76"/>
        <v/>
      </c>
      <c r="T224" s="53">
        <f t="shared" si="76"/>
        <v>28.5</v>
      </c>
      <c r="U224" s="53"/>
      <c r="V224" s="53" t="str">
        <f t="shared" si="77"/>
        <v/>
      </c>
      <c r="W224" s="51">
        <f t="shared" si="75"/>
        <v>28.5</v>
      </c>
      <c r="X224" s="54"/>
    </row>
    <row r="225" spans="2:24" ht="45" x14ac:dyDescent="0.2">
      <c r="B225" s="89" t="s">
        <v>104</v>
      </c>
      <c r="C225" s="89" t="s">
        <v>61</v>
      </c>
      <c r="D225" s="89" t="s">
        <v>30</v>
      </c>
      <c r="E225" s="89" t="s">
        <v>77</v>
      </c>
      <c r="F225" s="90">
        <v>219</v>
      </c>
      <c r="G225" s="91" t="s">
        <v>75</v>
      </c>
      <c r="H225" s="92">
        <v>19</v>
      </c>
      <c r="I225" s="92">
        <v>0.5</v>
      </c>
      <c r="J225" s="92">
        <v>1</v>
      </c>
      <c r="K225" s="92">
        <v>2</v>
      </c>
      <c r="L225" s="52">
        <f t="shared" si="73"/>
        <v>1.0833333333333333</v>
      </c>
      <c r="M225" s="53"/>
      <c r="N225" s="53" t="str">
        <f t="shared" si="76"/>
        <v/>
      </c>
      <c r="O225" s="53" t="str">
        <f t="shared" si="76"/>
        <v/>
      </c>
      <c r="P225" s="53" t="str">
        <f t="shared" si="76"/>
        <v/>
      </c>
      <c r="Q225" s="53" t="str">
        <f t="shared" si="76"/>
        <v/>
      </c>
      <c r="R225" s="53" t="str">
        <f t="shared" si="76"/>
        <v/>
      </c>
      <c r="S225" s="53" t="str">
        <f t="shared" si="76"/>
        <v/>
      </c>
      <c r="T225" s="53">
        <f t="shared" si="76"/>
        <v>20.583333333333332</v>
      </c>
      <c r="U225" s="53"/>
      <c r="V225" s="53" t="str">
        <f t="shared" si="77"/>
        <v/>
      </c>
      <c r="W225" s="51">
        <f t="shared" si="75"/>
        <v>20.583333333333332</v>
      </c>
      <c r="X225" s="54"/>
    </row>
    <row r="226" spans="2:24" ht="45" x14ac:dyDescent="0.2">
      <c r="B226" s="89" t="s">
        <v>104</v>
      </c>
      <c r="C226" s="89" t="s">
        <v>61</v>
      </c>
      <c r="D226" s="89" t="s">
        <v>30</v>
      </c>
      <c r="E226" s="89" t="s">
        <v>77</v>
      </c>
      <c r="F226" s="90">
        <v>219</v>
      </c>
      <c r="G226" s="91" t="s">
        <v>75</v>
      </c>
      <c r="H226" s="92">
        <v>19</v>
      </c>
      <c r="I226" s="92">
        <v>1</v>
      </c>
      <c r="J226" s="92">
        <v>1.5</v>
      </c>
      <c r="K226" s="92">
        <v>2</v>
      </c>
      <c r="L226" s="52">
        <f t="shared" si="73"/>
        <v>1.5</v>
      </c>
      <c r="M226" s="53"/>
      <c r="N226" s="53" t="str">
        <f t="shared" si="76"/>
        <v/>
      </c>
      <c r="O226" s="53" t="str">
        <f t="shared" si="76"/>
        <v/>
      </c>
      <c r="P226" s="53" t="str">
        <f t="shared" si="76"/>
        <v/>
      </c>
      <c r="Q226" s="53" t="str">
        <f t="shared" si="76"/>
        <v/>
      </c>
      <c r="R226" s="53" t="str">
        <f t="shared" si="76"/>
        <v/>
      </c>
      <c r="S226" s="53" t="str">
        <f t="shared" si="76"/>
        <v/>
      </c>
      <c r="T226" s="53">
        <f t="shared" si="76"/>
        <v>28.5</v>
      </c>
      <c r="U226" s="53"/>
      <c r="V226" s="53" t="str">
        <f t="shared" si="77"/>
        <v/>
      </c>
      <c r="W226" s="51">
        <f t="shared" si="75"/>
        <v>28.5</v>
      </c>
      <c r="X226" s="54"/>
    </row>
    <row r="227" spans="2:24" ht="45" x14ac:dyDescent="0.2">
      <c r="B227" s="89" t="s">
        <v>104</v>
      </c>
      <c r="C227" s="89" t="s">
        <v>61</v>
      </c>
      <c r="D227" s="89" t="s">
        <v>30</v>
      </c>
      <c r="E227" s="89" t="s">
        <v>77</v>
      </c>
      <c r="F227" s="90">
        <v>219</v>
      </c>
      <c r="G227" s="91" t="s">
        <v>75</v>
      </c>
      <c r="H227" s="92">
        <v>8</v>
      </c>
      <c r="I227" s="92">
        <v>1</v>
      </c>
      <c r="J227" s="92">
        <v>2</v>
      </c>
      <c r="K227" s="92">
        <v>3</v>
      </c>
      <c r="L227" s="52">
        <f t="shared" si="73"/>
        <v>2</v>
      </c>
      <c r="M227" s="53"/>
      <c r="N227" s="53" t="str">
        <f t="shared" si="76"/>
        <v/>
      </c>
      <c r="O227" s="53" t="str">
        <f t="shared" si="76"/>
        <v/>
      </c>
      <c r="P227" s="53" t="str">
        <f t="shared" si="76"/>
        <v/>
      </c>
      <c r="Q227" s="53" t="str">
        <f t="shared" si="76"/>
        <v/>
      </c>
      <c r="R227" s="53" t="str">
        <f t="shared" si="76"/>
        <v/>
      </c>
      <c r="S227" s="53" t="str">
        <f t="shared" si="76"/>
        <v/>
      </c>
      <c r="T227" s="53">
        <f t="shared" si="76"/>
        <v>16</v>
      </c>
      <c r="U227" s="53"/>
      <c r="V227" s="53" t="str">
        <f t="shared" si="77"/>
        <v/>
      </c>
      <c r="W227" s="51">
        <f t="shared" si="75"/>
        <v>16</v>
      </c>
      <c r="X227" s="54"/>
    </row>
    <row r="228" spans="2:24" ht="45" x14ac:dyDescent="0.2">
      <c r="B228" s="89" t="s">
        <v>104</v>
      </c>
      <c r="C228" s="89" t="s">
        <v>61</v>
      </c>
      <c r="D228" s="89" t="s">
        <v>30</v>
      </c>
      <c r="E228" s="89" t="s">
        <v>77</v>
      </c>
      <c r="F228" s="90">
        <v>219</v>
      </c>
      <c r="G228" s="91" t="s">
        <v>75</v>
      </c>
      <c r="H228" s="92">
        <v>8</v>
      </c>
      <c r="I228" s="92">
        <v>2</v>
      </c>
      <c r="J228" s="92">
        <v>3</v>
      </c>
      <c r="K228" s="92">
        <v>3</v>
      </c>
      <c r="L228" s="52">
        <f t="shared" si="73"/>
        <v>2.8333333333333335</v>
      </c>
      <c r="M228" s="53"/>
      <c r="N228" s="53" t="str">
        <f t="shared" si="76"/>
        <v/>
      </c>
      <c r="O228" s="53" t="str">
        <f t="shared" si="76"/>
        <v/>
      </c>
      <c r="P228" s="53" t="str">
        <f t="shared" si="76"/>
        <v/>
      </c>
      <c r="Q228" s="53" t="str">
        <f t="shared" si="76"/>
        <v/>
      </c>
      <c r="R228" s="53" t="str">
        <f t="shared" si="76"/>
        <v/>
      </c>
      <c r="S228" s="53" t="str">
        <f t="shared" si="76"/>
        <v/>
      </c>
      <c r="T228" s="53">
        <f t="shared" si="76"/>
        <v>22.666666666666668</v>
      </c>
      <c r="U228" s="53"/>
      <c r="V228" s="53" t="str">
        <f t="shared" si="77"/>
        <v/>
      </c>
      <c r="W228" s="51">
        <f t="shared" si="75"/>
        <v>22.666666666666668</v>
      </c>
      <c r="X228" s="54"/>
    </row>
    <row r="229" spans="2:24" ht="45" x14ac:dyDescent="0.2">
      <c r="B229" s="89" t="s">
        <v>104</v>
      </c>
      <c r="C229" s="89" t="s">
        <v>61</v>
      </c>
      <c r="D229" s="89" t="s">
        <v>30</v>
      </c>
      <c r="E229" s="89" t="s">
        <v>77</v>
      </c>
      <c r="F229" s="90">
        <v>219</v>
      </c>
      <c r="G229" s="91" t="s">
        <v>75</v>
      </c>
      <c r="H229" s="92">
        <v>4</v>
      </c>
      <c r="I229" s="92">
        <v>2</v>
      </c>
      <c r="J229" s="92">
        <v>4</v>
      </c>
      <c r="K229" s="92">
        <v>6</v>
      </c>
      <c r="L229" s="52">
        <f t="shared" si="73"/>
        <v>4</v>
      </c>
      <c r="M229" s="53"/>
      <c r="N229" s="53" t="str">
        <f t="shared" si="76"/>
        <v/>
      </c>
      <c r="O229" s="53" t="str">
        <f t="shared" si="76"/>
        <v/>
      </c>
      <c r="P229" s="53" t="str">
        <f t="shared" si="76"/>
        <v/>
      </c>
      <c r="Q229" s="53" t="str">
        <f t="shared" si="76"/>
        <v/>
      </c>
      <c r="R229" s="53" t="str">
        <f t="shared" si="76"/>
        <v/>
      </c>
      <c r="S229" s="53" t="str">
        <f t="shared" si="76"/>
        <v/>
      </c>
      <c r="T229" s="53">
        <f t="shared" si="76"/>
        <v>16</v>
      </c>
      <c r="U229" s="53"/>
      <c r="V229" s="53" t="str">
        <f t="shared" si="77"/>
        <v/>
      </c>
      <c r="W229" s="51">
        <f t="shared" si="75"/>
        <v>16</v>
      </c>
      <c r="X229" s="54"/>
    </row>
    <row r="230" spans="2:24" ht="45" x14ac:dyDescent="0.2">
      <c r="B230" s="89" t="s">
        <v>104</v>
      </c>
      <c r="C230" s="89" t="s">
        <v>61</v>
      </c>
      <c r="D230" s="89" t="s">
        <v>30</v>
      </c>
      <c r="E230" s="89" t="s">
        <v>77</v>
      </c>
      <c r="F230" s="90">
        <v>219</v>
      </c>
      <c r="G230" s="91" t="s">
        <v>75</v>
      </c>
      <c r="H230" s="92">
        <v>4</v>
      </c>
      <c r="I230" s="92">
        <v>1</v>
      </c>
      <c r="J230" s="92">
        <v>2</v>
      </c>
      <c r="K230" s="92">
        <v>3</v>
      </c>
      <c r="L230" s="52">
        <f t="shared" si="73"/>
        <v>2</v>
      </c>
      <c r="M230" s="53"/>
      <c r="N230" s="53" t="str">
        <f t="shared" ref="N230:T239" si="78">IF($E230=N$10,($H230*$L230),"")</f>
        <v/>
      </c>
      <c r="O230" s="53" t="str">
        <f t="shared" si="78"/>
        <v/>
      </c>
      <c r="P230" s="53" t="str">
        <f t="shared" si="78"/>
        <v/>
      </c>
      <c r="Q230" s="53" t="str">
        <f t="shared" si="78"/>
        <v/>
      </c>
      <c r="R230" s="53" t="str">
        <f t="shared" si="78"/>
        <v/>
      </c>
      <c r="S230" s="53" t="str">
        <f t="shared" si="78"/>
        <v/>
      </c>
      <c r="T230" s="53">
        <f t="shared" si="78"/>
        <v>8</v>
      </c>
      <c r="U230" s="53"/>
      <c r="V230" s="53" t="str">
        <f t="shared" si="77"/>
        <v/>
      </c>
      <c r="W230" s="51">
        <f t="shared" si="75"/>
        <v>8</v>
      </c>
      <c r="X230" s="54"/>
    </row>
    <row r="231" spans="2:24" ht="45" x14ac:dyDescent="0.2">
      <c r="B231" s="89" t="s">
        <v>104</v>
      </c>
      <c r="C231" s="89" t="s">
        <v>61</v>
      </c>
      <c r="D231" s="89" t="s">
        <v>30</v>
      </c>
      <c r="E231" s="89" t="s">
        <v>77</v>
      </c>
      <c r="F231" s="90">
        <v>219</v>
      </c>
      <c r="G231" s="91" t="s">
        <v>75</v>
      </c>
      <c r="H231" s="92">
        <v>1</v>
      </c>
      <c r="I231" s="92">
        <v>6</v>
      </c>
      <c r="J231" s="92">
        <v>8</v>
      </c>
      <c r="K231" s="92">
        <v>12</v>
      </c>
      <c r="L231" s="52">
        <f t="shared" si="73"/>
        <v>8.3333333333333339</v>
      </c>
      <c r="M231" s="53"/>
      <c r="N231" s="53" t="str">
        <f t="shared" si="78"/>
        <v/>
      </c>
      <c r="O231" s="53" t="str">
        <f t="shared" si="78"/>
        <v/>
      </c>
      <c r="P231" s="53" t="str">
        <f t="shared" si="78"/>
        <v/>
      </c>
      <c r="Q231" s="53" t="str">
        <f t="shared" si="78"/>
        <v/>
      </c>
      <c r="R231" s="53" t="str">
        <f t="shared" si="78"/>
        <v/>
      </c>
      <c r="S231" s="53" t="str">
        <f t="shared" si="78"/>
        <v/>
      </c>
      <c r="T231" s="53">
        <f t="shared" si="78"/>
        <v>8.3333333333333339</v>
      </c>
      <c r="U231" s="53"/>
      <c r="V231" s="53" t="str">
        <f t="shared" si="77"/>
        <v/>
      </c>
      <c r="W231" s="51">
        <f t="shared" si="75"/>
        <v>8.3333333333333339</v>
      </c>
      <c r="X231" s="54"/>
    </row>
    <row r="232" spans="2:24" ht="45" x14ac:dyDescent="0.2">
      <c r="B232" s="89" t="s">
        <v>104</v>
      </c>
      <c r="C232" s="89" t="s">
        <v>63</v>
      </c>
      <c r="D232" s="89" t="s">
        <v>30</v>
      </c>
      <c r="E232" s="89" t="s">
        <v>77</v>
      </c>
      <c r="F232" s="90">
        <v>219</v>
      </c>
      <c r="G232" s="91" t="s">
        <v>75</v>
      </c>
      <c r="H232" s="92">
        <v>19</v>
      </c>
      <c r="I232" s="92">
        <v>0.5</v>
      </c>
      <c r="J232" s="92">
        <v>1</v>
      </c>
      <c r="K232" s="92">
        <v>1.5</v>
      </c>
      <c r="L232" s="52">
        <f t="shared" si="73"/>
        <v>1</v>
      </c>
      <c r="M232" s="53"/>
      <c r="N232" s="53" t="str">
        <f t="shared" si="78"/>
        <v/>
      </c>
      <c r="O232" s="53" t="str">
        <f t="shared" si="78"/>
        <v/>
      </c>
      <c r="P232" s="53" t="str">
        <f t="shared" si="78"/>
        <v/>
      </c>
      <c r="Q232" s="53" t="str">
        <f t="shared" si="78"/>
        <v/>
      </c>
      <c r="R232" s="53" t="str">
        <f t="shared" si="78"/>
        <v/>
      </c>
      <c r="S232" s="53" t="str">
        <f t="shared" si="78"/>
        <v/>
      </c>
      <c r="T232" s="53">
        <f t="shared" si="78"/>
        <v>19</v>
      </c>
      <c r="U232" s="53"/>
      <c r="V232" s="53" t="str">
        <f t="shared" si="77"/>
        <v/>
      </c>
      <c r="W232" s="51">
        <f t="shared" si="75"/>
        <v>19</v>
      </c>
      <c r="X232" s="54"/>
    </row>
    <row r="233" spans="2:24" ht="45" x14ac:dyDescent="0.2">
      <c r="B233" s="89" t="s">
        <v>104</v>
      </c>
      <c r="C233" s="89" t="s">
        <v>63</v>
      </c>
      <c r="D233" s="89" t="s">
        <v>30</v>
      </c>
      <c r="E233" s="89" t="s">
        <v>77</v>
      </c>
      <c r="F233" s="90">
        <v>219</v>
      </c>
      <c r="G233" s="91" t="s">
        <v>75</v>
      </c>
      <c r="H233" s="92">
        <v>19</v>
      </c>
      <c r="I233" s="92">
        <v>1</v>
      </c>
      <c r="J233" s="92">
        <v>1.5</v>
      </c>
      <c r="K233" s="92">
        <v>2</v>
      </c>
      <c r="L233" s="52">
        <f t="shared" si="73"/>
        <v>1.5</v>
      </c>
      <c r="M233" s="53"/>
      <c r="N233" s="53" t="str">
        <f t="shared" si="78"/>
        <v/>
      </c>
      <c r="O233" s="53" t="str">
        <f t="shared" si="78"/>
        <v/>
      </c>
      <c r="P233" s="53" t="str">
        <f t="shared" si="78"/>
        <v/>
      </c>
      <c r="Q233" s="53" t="str">
        <f t="shared" si="78"/>
        <v/>
      </c>
      <c r="R233" s="53" t="str">
        <f t="shared" si="78"/>
        <v/>
      </c>
      <c r="S233" s="53" t="str">
        <f t="shared" si="78"/>
        <v/>
      </c>
      <c r="T233" s="53">
        <f t="shared" si="78"/>
        <v>28.5</v>
      </c>
      <c r="U233" s="53"/>
      <c r="V233" s="53" t="str">
        <f t="shared" si="77"/>
        <v/>
      </c>
      <c r="W233" s="51">
        <f t="shared" si="75"/>
        <v>28.5</v>
      </c>
      <c r="X233" s="54"/>
    </row>
    <row r="234" spans="2:24" ht="45" x14ac:dyDescent="0.2">
      <c r="B234" s="89" t="s">
        <v>104</v>
      </c>
      <c r="C234" s="89" t="s">
        <v>63</v>
      </c>
      <c r="D234" s="89" t="s">
        <v>30</v>
      </c>
      <c r="E234" s="89" t="s">
        <v>77</v>
      </c>
      <c r="F234" s="90">
        <v>219</v>
      </c>
      <c r="G234" s="91" t="s">
        <v>75</v>
      </c>
      <c r="H234" s="92">
        <v>19</v>
      </c>
      <c r="I234" s="92">
        <v>0.5</v>
      </c>
      <c r="J234" s="92">
        <v>1</v>
      </c>
      <c r="K234" s="92">
        <v>2</v>
      </c>
      <c r="L234" s="52">
        <f t="shared" si="73"/>
        <v>1.0833333333333333</v>
      </c>
      <c r="M234" s="53"/>
      <c r="N234" s="53" t="str">
        <f t="shared" si="78"/>
        <v/>
      </c>
      <c r="O234" s="53" t="str">
        <f t="shared" si="78"/>
        <v/>
      </c>
      <c r="P234" s="53" t="str">
        <f t="shared" si="78"/>
        <v/>
      </c>
      <c r="Q234" s="53" t="str">
        <f t="shared" si="78"/>
        <v/>
      </c>
      <c r="R234" s="53" t="str">
        <f t="shared" si="78"/>
        <v/>
      </c>
      <c r="S234" s="53" t="str">
        <f t="shared" si="78"/>
        <v/>
      </c>
      <c r="T234" s="53">
        <f t="shared" si="78"/>
        <v>20.583333333333332</v>
      </c>
      <c r="U234" s="53"/>
      <c r="V234" s="53" t="str">
        <f t="shared" si="77"/>
        <v/>
      </c>
      <c r="W234" s="51">
        <f t="shared" si="75"/>
        <v>20.583333333333332</v>
      </c>
      <c r="X234" s="54"/>
    </row>
    <row r="235" spans="2:24" ht="45" x14ac:dyDescent="0.2">
      <c r="B235" s="89" t="s">
        <v>104</v>
      </c>
      <c r="C235" s="89" t="s">
        <v>63</v>
      </c>
      <c r="D235" s="89" t="s">
        <v>30</v>
      </c>
      <c r="E235" s="89" t="s">
        <v>77</v>
      </c>
      <c r="F235" s="90">
        <v>219</v>
      </c>
      <c r="G235" s="91" t="s">
        <v>75</v>
      </c>
      <c r="H235" s="92">
        <v>19</v>
      </c>
      <c r="I235" s="92">
        <v>1</v>
      </c>
      <c r="J235" s="92">
        <v>1.5</v>
      </c>
      <c r="K235" s="92">
        <v>2</v>
      </c>
      <c r="L235" s="52">
        <f t="shared" si="73"/>
        <v>1.5</v>
      </c>
      <c r="M235" s="53"/>
      <c r="N235" s="53" t="str">
        <f t="shared" si="78"/>
        <v/>
      </c>
      <c r="O235" s="53" t="str">
        <f t="shared" si="78"/>
        <v/>
      </c>
      <c r="P235" s="53" t="str">
        <f t="shared" si="78"/>
        <v/>
      </c>
      <c r="Q235" s="53" t="str">
        <f t="shared" si="78"/>
        <v/>
      </c>
      <c r="R235" s="53" t="str">
        <f t="shared" si="78"/>
        <v/>
      </c>
      <c r="S235" s="53" t="str">
        <f t="shared" si="78"/>
        <v/>
      </c>
      <c r="T235" s="53">
        <f t="shared" si="78"/>
        <v>28.5</v>
      </c>
      <c r="U235" s="53"/>
      <c r="V235" s="53" t="str">
        <f t="shared" si="77"/>
        <v/>
      </c>
      <c r="W235" s="51">
        <f t="shared" si="75"/>
        <v>28.5</v>
      </c>
      <c r="X235" s="54"/>
    </row>
    <row r="236" spans="2:24" ht="45" x14ac:dyDescent="0.2">
      <c r="B236" s="89" t="s">
        <v>104</v>
      </c>
      <c r="C236" s="89" t="s">
        <v>63</v>
      </c>
      <c r="D236" s="89" t="s">
        <v>30</v>
      </c>
      <c r="E236" s="89" t="s">
        <v>77</v>
      </c>
      <c r="F236" s="90">
        <v>219</v>
      </c>
      <c r="G236" s="91" t="s">
        <v>75</v>
      </c>
      <c r="H236" s="92">
        <v>8</v>
      </c>
      <c r="I236" s="92">
        <v>1</v>
      </c>
      <c r="J236" s="92">
        <v>2</v>
      </c>
      <c r="K236" s="92">
        <v>3</v>
      </c>
      <c r="L236" s="52">
        <f t="shared" si="73"/>
        <v>2</v>
      </c>
      <c r="M236" s="53"/>
      <c r="N236" s="53" t="str">
        <f t="shared" si="78"/>
        <v/>
      </c>
      <c r="O236" s="53" t="str">
        <f t="shared" si="78"/>
        <v/>
      </c>
      <c r="P236" s="53" t="str">
        <f t="shared" si="78"/>
        <v/>
      </c>
      <c r="Q236" s="53" t="str">
        <f t="shared" si="78"/>
        <v/>
      </c>
      <c r="R236" s="53" t="str">
        <f t="shared" si="78"/>
        <v/>
      </c>
      <c r="S236" s="53" t="str">
        <f t="shared" si="78"/>
        <v/>
      </c>
      <c r="T236" s="53">
        <f t="shared" si="78"/>
        <v>16</v>
      </c>
      <c r="U236" s="53"/>
      <c r="V236" s="53" t="str">
        <f t="shared" si="77"/>
        <v/>
      </c>
      <c r="W236" s="51">
        <f t="shared" si="75"/>
        <v>16</v>
      </c>
      <c r="X236" s="54"/>
    </row>
    <row r="237" spans="2:24" ht="45" x14ac:dyDescent="0.2">
      <c r="B237" s="89" t="s">
        <v>104</v>
      </c>
      <c r="C237" s="89" t="s">
        <v>63</v>
      </c>
      <c r="D237" s="89" t="s">
        <v>30</v>
      </c>
      <c r="E237" s="89" t="s">
        <v>77</v>
      </c>
      <c r="F237" s="90">
        <v>219</v>
      </c>
      <c r="G237" s="91" t="s">
        <v>75</v>
      </c>
      <c r="H237" s="92">
        <v>8</v>
      </c>
      <c r="I237" s="92">
        <v>2</v>
      </c>
      <c r="J237" s="92">
        <v>3</v>
      </c>
      <c r="K237" s="92">
        <v>3</v>
      </c>
      <c r="L237" s="52">
        <f t="shared" si="73"/>
        <v>2.8333333333333335</v>
      </c>
      <c r="M237" s="53"/>
      <c r="N237" s="53" t="str">
        <f t="shared" si="78"/>
        <v/>
      </c>
      <c r="O237" s="53" t="str">
        <f t="shared" si="78"/>
        <v/>
      </c>
      <c r="P237" s="53" t="str">
        <f t="shared" si="78"/>
        <v/>
      </c>
      <c r="Q237" s="53" t="str">
        <f t="shared" si="78"/>
        <v/>
      </c>
      <c r="R237" s="53" t="str">
        <f t="shared" si="78"/>
        <v/>
      </c>
      <c r="S237" s="53" t="str">
        <f t="shared" si="78"/>
        <v/>
      </c>
      <c r="T237" s="53">
        <f t="shared" si="78"/>
        <v>22.666666666666668</v>
      </c>
      <c r="U237" s="53"/>
      <c r="V237" s="53" t="str">
        <f t="shared" si="77"/>
        <v/>
      </c>
      <c r="W237" s="51">
        <f t="shared" si="75"/>
        <v>22.666666666666668</v>
      </c>
      <c r="X237" s="54"/>
    </row>
    <row r="238" spans="2:24" ht="45" x14ac:dyDescent="0.2">
      <c r="B238" s="89" t="s">
        <v>104</v>
      </c>
      <c r="C238" s="89" t="s">
        <v>63</v>
      </c>
      <c r="D238" s="89" t="s">
        <v>30</v>
      </c>
      <c r="E238" s="89" t="s">
        <v>77</v>
      </c>
      <c r="F238" s="90">
        <v>219</v>
      </c>
      <c r="G238" s="91" t="s">
        <v>75</v>
      </c>
      <c r="H238" s="92">
        <v>4</v>
      </c>
      <c r="I238" s="92">
        <v>2</v>
      </c>
      <c r="J238" s="92">
        <v>4</v>
      </c>
      <c r="K238" s="92">
        <v>6</v>
      </c>
      <c r="L238" s="52">
        <f t="shared" si="73"/>
        <v>4</v>
      </c>
      <c r="M238" s="53"/>
      <c r="N238" s="53" t="str">
        <f t="shared" si="78"/>
        <v/>
      </c>
      <c r="O238" s="53" t="str">
        <f t="shared" si="78"/>
        <v/>
      </c>
      <c r="P238" s="53" t="str">
        <f t="shared" si="78"/>
        <v/>
      </c>
      <c r="Q238" s="53" t="str">
        <f t="shared" si="78"/>
        <v/>
      </c>
      <c r="R238" s="53" t="str">
        <f t="shared" si="78"/>
        <v/>
      </c>
      <c r="S238" s="53" t="str">
        <f t="shared" si="78"/>
        <v/>
      </c>
      <c r="T238" s="53">
        <f t="shared" si="78"/>
        <v>16</v>
      </c>
      <c r="U238" s="53"/>
      <c r="V238" s="53" t="str">
        <f t="shared" si="77"/>
        <v/>
      </c>
      <c r="W238" s="51">
        <f t="shared" si="75"/>
        <v>16</v>
      </c>
      <c r="X238" s="54"/>
    </row>
    <row r="239" spans="2:24" ht="45" x14ac:dyDescent="0.2">
      <c r="B239" s="89" t="s">
        <v>104</v>
      </c>
      <c r="C239" s="89" t="s">
        <v>63</v>
      </c>
      <c r="D239" s="89" t="s">
        <v>30</v>
      </c>
      <c r="E239" s="89" t="s">
        <v>77</v>
      </c>
      <c r="F239" s="90">
        <v>219</v>
      </c>
      <c r="G239" s="91" t="s">
        <v>75</v>
      </c>
      <c r="H239" s="92">
        <v>4</v>
      </c>
      <c r="I239" s="92">
        <v>1</v>
      </c>
      <c r="J239" s="92">
        <v>2</v>
      </c>
      <c r="K239" s="92">
        <v>3</v>
      </c>
      <c r="L239" s="52">
        <f t="shared" si="73"/>
        <v>2</v>
      </c>
      <c r="M239" s="53"/>
      <c r="N239" s="53" t="str">
        <f t="shared" si="78"/>
        <v/>
      </c>
      <c r="O239" s="53" t="str">
        <f t="shared" si="78"/>
        <v/>
      </c>
      <c r="P239" s="53" t="str">
        <f t="shared" si="78"/>
        <v/>
      </c>
      <c r="Q239" s="53" t="str">
        <f t="shared" si="78"/>
        <v/>
      </c>
      <c r="R239" s="53" t="str">
        <f t="shared" si="78"/>
        <v/>
      </c>
      <c r="S239" s="53" t="str">
        <f t="shared" si="78"/>
        <v/>
      </c>
      <c r="T239" s="53">
        <f t="shared" si="78"/>
        <v>8</v>
      </c>
      <c r="U239" s="53"/>
      <c r="V239" s="53" t="str">
        <f t="shared" si="77"/>
        <v/>
      </c>
      <c r="W239" s="51">
        <f t="shared" si="75"/>
        <v>8</v>
      </c>
      <c r="X239" s="54"/>
    </row>
    <row r="240" spans="2:24" ht="45" x14ac:dyDescent="0.2">
      <c r="B240" s="89" t="s">
        <v>104</v>
      </c>
      <c r="C240" s="89" t="s">
        <v>63</v>
      </c>
      <c r="D240" s="89" t="s">
        <v>30</v>
      </c>
      <c r="E240" s="89" t="s">
        <v>77</v>
      </c>
      <c r="F240" s="90">
        <v>219</v>
      </c>
      <c r="G240" s="91" t="s">
        <v>75</v>
      </c>
      <c r="H240" s="92">
        <v>1</v>
      </c>
      <c r="I240" s="92">
        <v>6</v>
      </c>
      <c r="J240" s="92">
        <v>8</v>
      </c>
      <c r="K240" s="92">
        <v>12</v>
      </c>
      <c r="L240" s="52">
        <f t="shared" si="73"/>
        <v>8.3333333333333339</v>
      </c>
      <c r="M240" s="53"/>
      <c r="N240" s="53" t="str">
        <f t="shared" ref="N240:T249" si="79">IF($E240=N$10,($H240*$L240),"")</f>
        <v/>
      </c>
      <c r="O240" s="53" t="str">
        <f t="shared" si="79"/>
        <v/>
      </c>
      <c r="P240" s="53" t="str">
        <f t="shared" si="79"/>
        <v/>
      </c>
      <c r="Q240" s="53" t="str">
        <f t="shared" si="79"/>
        <v/>
      </c>
      <c r="R240" s="53" t="str">
        <f t="shared" si="79"/>
        <v/>
      </c>
      <c r="S240" s="53" t="str">
        <f t="shared" si="79"/>
        <v/>
      </c>
      <c r="T240" s="53">
        <f t="shared" si="79"/>
        <v>8.3333333333333339</v>
      </c>
      <c r="U240" s="53"/>
      <c r="V240" s="53" t="str">
        <f t="shared" si="77"/>
        <v/>
      </c>
      <c r="W240" s="51">
        <f t="shared" si="75"/>
        <v>8.3333333333333339</v>
      </c>
      <c r="X240" s="54"/>
    </row>
    <row r="241" spans="2:24" ht="45" x14ac:dyDescent="0.2">
      <c r="B241" s="89" t="s">
        <v>104</v>
      </c>
      <c r="C241" s="89" t="s">
        <v>65</v>
      </c>
      <c r="D241" s="89" t="s">
        <v>30</v>
      </c>
      <c r="E241" s="89" t="s">
        <v>77</v>
      </c>
      <c r="F241" s="90">
        <v>219</v>
      </c>
      <c r="G241" s="91" t="s">
        <v>78</v>
      </c>
      <c r="H241" s="92">
        <v>19</v>
      </c>
      <c r="I241" s="92">
        <v>0.5</v>
      </c>
      <c r="J241" s="92">
        <v>1</v>
      </c>
      <c r="K241" s="92">
        <v>1.5</v>
      </c>
      <c r="L241" s="52">
        <f t="shared" si="73"/>
        <v>1</v>
      </c>
      <c r="M241" s="53"/>
      <c r="N241" s="53" t="str">
        <f t="shared" si="79"/>
        <v/>
      </c>
      <c r="O241" s="53" t="str">
        <f t="shared" si="79"/>
        <v/>
      </c>
      <c r="P241" s="53" t="str">
        <f t="shared" si="79"/>
        <v/>
      </c>
      <c r="Q241" s="53" t="str">
        <f t="shared" si="79"/>
        <v/>
      </c>
      <c r="R241" s="53" t="str">
        <f t="shared" si="79"/>
        <v/>
      </c>
      <c r="S241" s="53" t="str">
        <f t="shared" si="79"/>
        <v/>
      </c>
      <c r="T241" s="53">
        <f t="shared" si="79"/>
        <v>19</v>
      </c>
      <c r="U241" s="53"/>
      <c r="V241" s="53" t="str">
        <f t="shared" si="77"/>
        <v/>
      </c>
      <c r="W241" s="51">
        <f t="shared" si="75"/>
        <v>19</v>
      </c>
      <c r="X241" s="54"/>
    </row>
    <row r="242" spans="2:24" ht="45" x14ac:dyDescent="0.2">
      <c r="B242" s="89" t="s">
        <v>104</v>
      </c>
      <c r="C242" s="89" t="s">
        <v>65</v>
      </c>
      <c r="D242" s="89" t="s">
        <v>30</v>
      </c>
      <c r="E242" s="89" t="s">
        <v>77</v>
      </c>
      <c r="F242" s="90">
        <v>219</v>
      </c>
      <c r="G242" s="91" t="s">
        <v>78</v>
      </c>
      <c r="H242" s="92">
        <v>19</v>
      </c>
      <c r="I242" s="92">
        <v>1</v>
      </c>
      <c r="J242" s="92">
        <v>1.5</v>
      </c>
      <c r="K242" s="92">
        <v>2</v>
      </c>
      <c r="L242" s="52">
        <f t="shared" si="73"/>
        <v>1.5</v>
      </c>
      <c r="M242" s="53"/>
      <c r="N242" s="53" t="str">
        <f t="shared" si="79"/>
        <v/>
      </c>
      <c r="O242" s="53" t="str">
        <f t="shared" si="79"/>
        <v/>
      </c>
      <c r="P242" s="53" t="str">
        <f t="shared" si="79"/>
        <v/>
      </c>
      <c r="Q242" s="53" t="str">
        <f t="shared" si="79"/>
        <v/>
      </c>
      <c r="R242" s="53" t="str">
        <f t="shared" si="79"/>
        <v/>
      </c>
      <c r="S242" s="53" t="str">
        <f t="shared" si="79"/>
        <v/>
      </c>
      <c r="T242" s="53">
        <f t="shared" si="79"/>
        <v>28.5</v>
      </c>
      <c r="U242" s="53"/>
      <c r="V242" s="53" t="str">
        <f t="shared" si="77"/>
        <v/>
      </c>
      <c r="W242" s="51">
        <f t="shared" si="75"/>
        <v>28.5</v>
      </c>
      <c r="X242" s="54"/>
    </row>
    <row r="243" spans="2:24" ht="45" x14ac:dyDescent="0.2">
      <c r="B243" s="89" t="s">
        <v>104</v>
      </c>
      <c r="C243" s="89" t="s">
        <v>65</v>
      </c>
      <c r="D243" s="89" t="s">
        <v>30</v>
      </c>
      <c r="E243" s="89" t="s">
        <v>77</v>
      </c>
      <c r="F243" s="90">
        <v>219</v>
      </c>
      <c r="G243" s="91" t="s">
        <v>78</v>
      </c>
      <c r="H243" s="92">
        <v>19</v>
      </c>
      <c r="I243" s="92">
        <v>0.5</v>
      </c>
      <c r="J243" s="92">
        <v>1</v>
      </c>
      <c r="K243" s="92">
        <v>2</v>
      </c>
      <c r="L243" s="52">
        <f t="shared" si="73"/>
        <v>1.0833333333333333</v>
      </c>
      <c r="M243" s="53"/>
      <c r="N243" s="53" t="str">
        <f t="shared" si="79"/>
        <v/>
      </c>
      <c r="O243" s="53" t="str">
        <f t="shared" si="79"/>
        <v/>
      </c>
      <c r="P243" s="53" t="str">
        <f t="shared" si="79"/>
        <v/>
      </c>
      <c r="Q243" s="53" t="str">
        <f t="shared" si="79"/>
        <v/>
      </c>
      <c r="R243" s="53" t="str">
        <f t="shared" si="79"/>
        <v/>
      </c>
      <c r="S243" s="53" t="str">
        <f t="shared" si="79"/>
        <v/>
      </c>
      <c r="T243" s="53">
        <f t="shared" si="79"/>
        <v>20.583333333333332</v>
      </c>
      <c r="U243" s="53"/>
      <c r="V243" s="53" t="str">
        <f t="shared" si="77"/>
        <v/>
      </c>
      <c r="W243" s="51">
        <f t="shared" si="75"/>
        <v>20.583333333333332</v>
      </c>
      <c r="X243" s="54"/>
    </row>
    <row r="244" spans="2:24" ht="45" x14ac:dyDescent="0.2">
      <c r="B244" s="89" t="s">
        <v>104</v>
      </c>
      <c r="C244" s="89" t="s">
        <v>65</v>
      </c>
      <c r="D244" s="89" t="s">
        <v>30</v>
      </c>
      <c r="E244" s="89" t="s">
        <v>77</v>
      </c>
      <c r="F244" s="90">
        <v>219</v>
      </c>
      <c r="G244" s="91" t="s">
        <v>78</v>
      </c>
      <c r="H244" s="92">
        <v>19</v>
      </c>
      <c r="I244" s="92">
        <v>1</v>
      </c>
      <c r="J244" s="92">
        <v>1.5</v>
      </c>
      <c r="K244" s="92">
        <v>2</v>
      </c>
      <c r="L244" s="52">
        <f t="shared" si="73"/>
        <v>1.5</v>
      </c>
      <c r="M244" s="53"/>
      <c r="N244" s="53" t="str">
        <f t="shared" si="79"/>
        <v/>
      </c>
      <c r="O244" s="53" t="str">
        <f t="shared" si="79"/>
        <v/>
      </c>
      <c r="P244" s="53" t="str">
        <f t="shared" si="79"/>
        <v/>
      </c>
      <c r="Q244" s="53" t="str">
        <f t="shared" si="79"/>
        <v/>
      </c>
      <c r="R244" s="53" t="str">
        <f t="shared" si="79"/>
        <v/>
      </c>
      <c r="S244" s="53" t="str">
        <f t="shared" si="79"/>
        <v/>
      </c>
      <c r="T244" s="53">
        <f t="shared" si="79"/>
        <v>28.5</v>
      </c>
      <c r="U244" s="53"/>
      <c r="V244" s="53" t="str">
        <f t="shared" si="77"/>
        <v/>
      </c>
      <c r="W244" s="51">
        <f t="shared" si="75"/>
        <v>28.5</v>
      </c>
      <c r="X244" s="54"/>
    </row>
    <row r="245" spans="2:24" ht="45" x14ac:dyDescent="0.2">
      <c r="B245" s="89" t="s">
        <v>104</v>
      </c>
      <c r="C245" s="89" t="s">
        <v>65</v>
      </c>
      <c r="D245" s="89" t="s">
        <v>30</v>
      </c>
      <c r="E245" s="89" t="s">
        <v>77</v>
      </c>
      <c r="F245" s="90">
        <v>219</v>
      </c>
      <c r="G245" s="91" t="s">
        <v>78</v>
      </c>
      <c r="H245" s="92">
        <v>8</v>
      </c>
      <c r="I245" s="92">
        <v>1</v>
      </c>
      <c r="J245" s="92">
        <v>2</v>
      </c>
      <c r="K245" s="92">
        <v>3</v>
      </c>
      <c r="L245" s="52">
        <f t="shared" si="73"/>
        <v>2</v>
      </c>
      <c r="M245" s="53"/>
      <c r="N245" s="53" t="str">
        <f t="shared" si="79"/>
        <v/>
      </c>
      <c r="O245" s="53" t="str">
        <f t="shared" si="79"/>
        <v/>
      </c>
      <c r="P245" s="53" t="str">
        <f t="shared" si="79"/>
        <v/>
      </c>
      <c r="Q245" s="53" t="str">
        <f t="shared" si="79"/>
        <v/>
      </c>
      <c r="R245" s="53" t="str">
        <f t="shared" si="79"/>
        <v/>
      </c>
      <c r="S245" s="53" t="str">
        <f t="shared" si="79"/>
        <v/>
      </c>
      <c r="T245" s="53">
        <f t="shared" si="79"/>
        <v>16</v>
      </c>
      <c r="U245" s="53"/>
      <c r="V245" s="53" t="str">
        <f t="shared" si="77"/>
        <v/>
      </c>
      <c r="W245" s="51">
        <f t="shared" si="75"/>
        <v>16</v>
      </c>
      <c r="X245" s="54"/>
    </row>
    <row r="246" spans="2:24" ht="45" x14ac:dyDescent="0.2">
      <c r="B246" s="89" t="s">
        <v>104</v>
      </c>
      <c r="C246" s="89" t="s">
        <v>65</v>
      </c>
      <c r="D246" s="89" t="s">
        <v>30</v>
      </c>
      <c r="E246" s="89" t="s">
        <v>77</v>
      </c>
      <c r="F246" s="90">
        <v>219</v>
      </c>
      <c r="G246" s="91" t="s">
        <v>78</v>
      </c>
      <c r="H246" s="92">
        <v>8</v>
      </c>
      <c r="I246" s="92">
        <v>2</v>
      </c>
      <c r="J246" s="92">
        <v>3</v>
      </c>
      <c r="K246" s="92">
        <v>3</v>
      </c>
      <c r="L246" s="52">
        <f t="shared" si="73"/>
        <v>2.8333333333333335</v>
      </c>
      <c r="M246" s="53"/>
      <c r="N246" s="53" t="str">
        <f t="shared" si="79"/>
        <v/>
      </c>
      <c r="O246" s="53" t="str">
        <f t="shared" si="79"/>
        <v/>
      </c>
      <c r="P246" s="53" t="str">
        <f t="shared" si="79"/>
        <v/>
      </c>
      <c r="Q246" s="53" t="str">
        <f t="shared" si="79"/>
        <v/>
      </c>
      <c r="R246" s="53" t="str">
        <f t="shared" si="79"/>
        <v/>
      </c>
      <c r="S246" s="53" t="str">
        <f t="shared" si="79"/>
        <v/>
      </c>
      <c r="T246" s="53">
        <f t="shared" si="79"/>
        <v>22.666666666666668</v>
      </c>
      <c r="U246" s="53"/>
      <c r="V246" s="53" t="str">
        <f t="shared" si="77"/>
        <v/>
      </c>
      <c r="W246" s="51">
        <f t="shared" si="75"/>
        <v>22.666666666666668</v>
      </c>
      <c r="X246" s="54"/>
    </row>
    <row r="247" spans="2:24" ht="45" x14ac:dyDescent="0.2">
      <c r="B247" s="89" t="s">
        <v>104</v>
      </c>
      <c r="C247" s="89" t="s">
        <v>65</v>
      </c>
      <c r="D247" s="89" t="s">
        <v>30</v>
      </c>
      <c r="E247" s="89" t="s">
        <v>77</v>
      </c>
      <c r="F247" s="90">
        <v>219</v>
      </c>
      <c r="G247" s="91" t="s">
        <v>78</v>
      </c>
      <c r="H247" s="92">
        <v>4</v>
      </c>
      <c r="I247" s="92">
        <v>2</v>
      </c>
      <c r="J247" s="92">
        <v>4</v>
      </c>
      <c r="K247" s="92">
        <v>6</v>
      </c>
      <c r="L247" s="52">
        <f t="shared" si="73"/>
        <v>4</v>
      </c>
      <c r="M247" s="53"/>
      <c r="N247" s="53" t="str">
        <f t="shared" si="79"/>
        <v/>
      </c>
      <c r="O247" s="53" t="str">
        <f t="shared" si="79"/>
        <v/>
      </c>
      <c r="P247" s="53" t="str">
        <f t="shared" si="79"/>
        <v/>
      </c>
      <c r="Q247" s="53" t="str">
        <f t="shared" si="79"/>
        <v/>
      </c>
      <c r="R247" s="53" t="str">
        <f t="shared" si="79"/>
        <v/>
      </c>
      <c r="S247" s="53" t="str">
        <f t="shared" si="79"/>
        <v/>
      </c>
      <c r="T247" s="53">
        <f t="shared" si="79"/>
        <v>16</v>
      </c>
      <c r="U247" s="53"/>
      <c r="V247" s="53" t="str">
        <f t="shared" si="77"/>
        <v/>
      </c>
      <c r="W247" s="51">
        <f t="shared" si="75"/>
        <v>16</v>
      </c>
      <c r="X247" s="54"/>
    </row>
    <row r="248" spans="2:24" ht="45" x14ac:dyDescent="0.2">
      <c r="B248" s="89" t="s">
        <v>104</v>
      </c>
      <c r="C248" s="89" t="s">
        <v>65</v>
      </c>
      <c r="D248" s="89" t="s">
        <v>30</v>
      </c>
      <c r="E248" s="89" t="s">
        <v>77</v>
      </c>
      <c r="F248" s="90">
        <v>219</v>
      </c>
      <c r="G248" s="91" t="s">
        <v>78</v>
      </c>
      <c r="H248" s="92">
        <v>4</v>
      </c>
      <c r="I248" s="92">
        <v>1</v>
      </c>
      <c r="J248" s="92">
        <v>2</v>
      </c>
      <c r="K248" s="92">
        <v>3</v>
      </c>
      <c r="L248" s="52">
        <f t="shared" si="73"/>
        <v>2</v>
      </c>
      <c r="M248" s="53"/>
      <c r="N248" s="53" t="str">
        <f t="shared" si="79"/>
        <v/>
      </c>
      <c r="O248" s="53" t="str">
        <f t="shared" si="79"/>
        <v/>
      </c>
      <c r="P248" s="53" t="str">
        <f t="shared" si="79"/>
        <v/>
      </c>
      <c r="Q248" s="53" t="str">
        <f t="shared" si="79"/>
        <v/>
      </c>
      <c r="R248" s="53" t="str">
        <f t="shared" si="79"/>
        <v/>
      </c>
      <c r="S248" s="53" t="str">
        <f t="shared" si="79"/>
        <v/>
      </c>
      <c r="T248" s="53">
        <f t="shared" si="79"/>
        <v>8</v>
      </c>
      <c r="U248" s="53"/>
      <c r="V248" s="53" t="str">
        <f t="shared" si="77"/>
        <v/>
      </c>
      <c r="W248" s="51">
        <f t="shared" si="75"/>
        <v>8</v>
      </c>
      <c r="X248" s="54"/>
    </row>
    <row r="249" spans="2:24" ht="45" x14ac:dyDescent="0.2">
      <c r="B249" s="89" t="s">
        <v>104</v>
      </c>
      <c r="C249" s="89" t="s">
        <v>65</v>
      </c>
      <c r="D249" s="89" t="s">
        <v>30</v>
      </c>
      <c r="E249" s="89" t="s">
        <v>77</v>
      </c>
      <c r="F249" s="90">
        <v>219</v>
      </c>
      <c r="G249" s="91" t="s">
        <v>78</v>
      </c>
      <c r="H249" s="92">
        <v>1</v>
      </c>
      <c r="I249" s="92">
        <v>6</v>
      </c>
      <c r="J249" s="92">
        <v>8</v>
      </c>
      <c r="K249" s="92">
        <v>12</v>
      </c>
      <c r="L249" s="52">
        <f t="shared" si="73"/>
        <v>8.3333333333333339</v>
      </c>
      <c r="M249" s="53"/>
      <c r="N249" s="53" t="str">
        <f t="shared" si="79"/>
        <v/>
      </c>
      <c r="O249" s="53" t="str">
        <f t="shared" si="79"/>
        <v/>
      </c>
      <c r="P249" s="53" t="str">
        <f t="shared" si="79"/>
        <v/>
      </c>
      <c r="Q249" s="53" t="str">
        <f t="shared" si="79"/>
        <v/>
      </c>
      <c r="R249" s="53" t="str">
        <f t="shared" si="79"/>
        <v/>
      </c>
      <c r="S249" s="53" t="str">
        <f t="shared" si="79"/>
        <v/>
      </c>
      <c r="T249" s="53">
        <f t="shared" si="79"/>
        <v>8.3333333333333339</v>
      </c>
      <c r="U249" s="53"/>
      <c r="V249" s="53" t="str">
        <f t="shared" si="77"/>
        <v/>
      </c>
      <c r="W249" s="51">
        <f t="shared" si="75"/>
        <v>8.3333333333333339</v>
      </c>
      <c r="X249" s="54"/>
    </row>
    <row r="250" spans="2:24" ht="33.75" x14ac:dyDescent="0.2">
      <c r="B250" s="89" t="s">
        <v>105</v>
      </c>
      <c r="C250" s="89" t="s">
        <v>57</v>
      </c>
      <c r="D250" s="89" t="s">
        <v>30</v>
      </c>
      <c r="E250" s="89" t="s">
        <v>77</v>
      </c>
      <c r="F250" s="90">
        <v>219</v>
      </c>
      <c r="G250" s="91" t="s">
        <v>78</v>
      </c>
      <c r="H250" s="92">
        <v>19</v>
      </c>
      <c r="I250" s="92">
        <v>0.5</v>
      </c>
      <c r="J250" s="92">
        <v>1</v>
      </c>
      <c r="K250" s="92">
        <v>1.5</v>
      </c>
      <c r="L250" s="52">
        <f t="shared" si="73"/>
        <v>1</v>
      </c>
      <c r="M250" s="53"/>
      <c r="N250" s="53" t="str">
        <f t="shared" ref="N250:T259" si="80">IF($E250=N$10,($H250*$L250),"")</f>
        <v/>
      </c>
      <c r="O250" s="53" t="str">
        <f t="shared" si="80"/>
        <v/>
      </c>
      <c r="P250" s="53" t="str">
        <f t="shared" si="80"/>
        <v/>
      </c>
      <c r="Q250" s="53" t="str">
        <f t="shared" si="80"/>
        <v/>
      </c>
      <c r="R250" s="53" t="str">
        <f t="shared" si="80"/>
        <v/>
      </c>
      <c r="S250" s="53" t="str">
        <f t="shared" si="80"/>
        <v/>
      </c>
      <c r="T250" s="53">
        <f t="shared" si="80"/>
        <v>19</v>
      </c>
      <c r="U250" s="53"/>
      <c r="V250" s="53" t="str">
        <f t="shared" si="77"/>
        <v/>
      </c>
      <c r="W250" s="51">
        <f t="shared" si="75"/>
        <v>19</v>
      </c>
      <c r="X250" s="54"/>
    </row>
    <row r="251" spans="2:24" ht="33.75" x14ac:dyDescent="0.2">
      <c r="B251" s="89" t="s">
        <v>105</v>
      </c>
      <c r="C251" s="89" t="s">
        <v>57</v>
      </c>
      <c r="D251" s="89" t="s">
        <v>30</v>
      </c>
      <c r="E251" s="89" t="s">
        <v>77</v>
      </c>
      <c r="F251" s="90">
        <v>219</v>
      </c>
      <c r="G251" s="91" t="s">
        <v>78</v>
      </c>
      <c r="H251" s="92">
        <v>19</v>
      </c>
      <c r="I251" s="92">
        <v>1</v>
      </c>
      <c r="J251" s="92">
        <v>1.5</v>
      </c>
      <c r="K251" s="92">
        <v>2</v>
      </c>
      <c r="L251" s="52">
        <f t="shared" si="73"/>
        <v>1.5</v>
      </c>
      <c r="M251" s="53"/>
      <c r="N251" s="53" t="str">
        <f t="shared" si="80"/>
        <v/>
      </c>
      <c r="O251" s="53" t="str">
        <f t="shared" si="80"/>
        <v/>
      </c>
      <c r="P251" s="53" t="str">
        <f t="shared" si="80"/>
        <v/>
      </c>
      <c r="Q251" s="53" t="str">
        <f t="shared" si="80"/>
        <v/>
      </c>
      <c r="R251" s="53" t="str">
        <f t="shared" si="80"/>
        <v/>
      </c>
      <c r="S251" s="53" t="str">
        <f t="shared" si="80"/>
        <v/>
      </c>
      <c r="T251" s="53">
        <f t="shared" si="80"/>
        <v>28.5</v>
      </c>
      <c r="U251" s="53"/>
      <c r="V251" s="53" t="str">
        <f t="shared" si="77"/>
        <v/>
      </c>
      <c r="W251" s="51">
        <f t="shared" si="75"/>
        <v>28.5</v>
      </c>
      <c r="X251" s="54"/>
    </row>
    <row r="252" spans="2:24" ht="33.75" x14ac:dyDescent="0.2">
      <c r="B252" s="89" t="s">
        <v>105</v>
      </c>
      <c r="C252" s="89" t="s">
        <v>57</v>
      </c>
      <c r="D252" s="89" t="s">
        <v>30</v>
      </c>
      <c r="E252" s="89" t="s">
        <v>77</v>
      </c>
      <c r="F252" s="90">
        <v>219</v>
      </c>
      <c r="G252" s="91" t="s">
        <v>78</v>
      </c>
      <c r="H252" s="92">
        <v>19</v>
      </c>
      <c r="I252" s="92">
        <v>0.5</v>
      </c>
      <c r="J252" s="92">
        <v>1</v>
      </c>
      <c r="K252" s="92">
        <v>2</v>
      </c>
      <c r="L252" s="52">
        <f t="shared" si="73"/>
        <v>1.0833333333333333</v>
      </c>
      <c r="M252" s="53"/>
      <c r="N252" s="53" t="str">
        <f t="shared" si="80"/>
        <v/>
      </c>
      <c r="O252" s="53" t="str">
        <f t="shared" si="80"/>
        <v/>
      </c>
      <c r="P252" s="53" t="str">
        <f t="shared" si="80"/>
        <v/>
      </c>
      <c r="Q252" s="53" t="str">
        <f t="shared" si="80"/>
        <v/>
      </c>
      <c r="R252" s="53" t="str">
        <f t="shared" si="80"/>
        <v/>
      </c>
      <c r="S252" s="53" t="str">
        <f t="shared" si="80"/>
        <v/>
      </c>
      <c r="T252" s="53">
        <f t="shared" si="80"/>
        <v>20.583333333333332</v>
      </c>
      <c r="U252" s="53"/>
      <c r="V252" s="53" t="str">
        <f t="shared" ref="V252:V283" si="81">IF($E252=V$10,($H252*$L252),"")</f>
        <v/>
      </c>
      <c r="W252" s="51">
        <f t="shared" si="75"/>
        <v>20.583333333333332</v>
      </c>
      <c r="X252" s="54"/>
    </row>
    <row r="253" spans="2:24" ht="33.75" x14ac:dyDescent="0.2">
      <c r="B253" s="89" t="s">
        <v>105</v>
      </c>
      <c r="C253" s="89" t="s">
        <v>57</v>
      </c>
      <c r="D253" s="89" t="s">
        <v>30</v>
      </c>
      <c r="E253" s="89" t="s">
        <v>77</v>
      </c>
      <c r="F253" s="90">
        <v>219</v>
      </c>
      <c r="G253" s="91" t="s">
        <v>78</v>
      </c>
      <c r="H253" s="92">
        <v>19</v>
      </c>
      <c r="I253" s="92">
        <v>1</v>
      </c>
      <c r="J253" s="92">
        <v>1.5</v>
      </c>
      <c r="K253" s="92">
        <v>2</v>
      </c>
      <c r="L253" s="52">
        <f t="shared" si="73"/>
        <v>1.5</v>
      </c>
      <c r="M253" s="53"/>
      <c r="N253" s="53" t="str">
        <f t="shared" si="80"/>
        <v/>
      </c>
      <c r="O253" s="53" t="str">
        <f t="shared" si="80"/>
        <v/>
      </c>
      <c r="P253" s="53" t="str">
        <f t="shared" si="80"/>
        <v/>
      </c>
      <c r="Q253" s="53" t="str">
        <f t="shared" si="80"/>
        <v/>
      </c>
      <c r="R253" s="53" t="str">
        <f t="shared" si="80"/>
        <v/>
      </c>
      <c r="S253" s="53" t="str">
        <f t="shared" si="80"/>
        <v/>
      </c>
      <c r="T253" s="53">
        <f t="shared" si="80"/>
        <v>28.5</v>
      </c>
      <c r="U253" s="53"/>
      <c r="V253" s="53" t="str">
        <f t="shared" si="81"/>
        <v/>
      </c>
      <c r="W253" s="51">
        <f t="shared" si="75"/>
        <v>28.5</v>
      </c>
      <c r="X253" s="54"/>
    </row>
    <row r="254" spans="2:24" ht="33.75" x14ac:dyDescent="0.2">
      <c r="B254" s="89" t="s">
        <v>105</v>
      </c>
      <c r="C254" s="89" t="s">
        <v>57</v>
      </c>
      <c r="D254" s="89" t="s">
        <v>30</v>
      </c>
      <c r="E254" s="89" t="s">
        <v>77</v>
      </c>
      <c r="F254" s="90">
        <v>219</v>
      </c>
      <c r="G254" s="91" t="s">
        <v>78</v>
      </c>
      <c r="H254" s="92">
        <v>8</v>
      </c>
      <c r="I254" s="92">
        <v>1</v>
      </c>
      <c r="J254" s="92">
        <v>2</v>
      </c>
      <c r="K254" s="92">
        <v>3</v>
      </c>
      <c r="L254" s="52">
        <f t="shared" si="73"/>
        <v>2</v>
      </c>
      <c r="M254" s="53"/>
      <c r="N254" s="53" t="str">
        <f t="shared" si="80"/>
        <v/>
      </c>
      <c r="O254" s="53" t="str">
        <f t="shared" si="80"/>
        <v/>
      </c>
      <c r="P254" s="53" t="str">
        <f t="shared" si="80"/>
        <v/>
      </c>
      <c r="Q254" s="53" t="str">
        <f t="shared" si="80"/>
        <v/>
      </c>
      <c r="R254" s="53" t="str">
        <f t="shared" si="80"/>
        <v/>
      </c>
      <c r="S254" s="53" t="str">
        <f t="shared" si="80"/>
        <v/>
      </c>
      <c r="T254" s="53">
        <f t="shared" si="80"/>
        <v>16</v>
      </c>
      <c r="U254" s="53"/>
      <c r="V254" s="53" t="str">
        <f t="shared" si="81"/>
        <v/>
      </c>
      <c r="W254" s="51">
        <f t="shared" si="75"/>
        <v>16</v>
      </c>
      <c r="X254" s="54"/>
    </row>
    <row r="255" spans="2:24" ht="33.75" x14ac:dyDescent="0.2">
      <c r="B255" s="89" t="s">
        <v>105</v>
      </c>
      <c r="C255" s="89" t="s">
        <v>57</v>
      </c>
      <c r="D255" s="89" t="s">
        <v>30</v>
      </c>
      <c r="E255" s="89" t="s">
        <v>77</v>
      </c>
      <c r="F255" s="90">
        <v>219</v>
      </c>
      <c r="G255" s="91" t="s">
        <v>78</v>
      </c>
      <c r="H255" s="92">
        <v>8</v>
      </c>
      <c r="I255" s="92">
        <v>2</v>
      </c>
      <c r="J255" s="92">
        <v>3</v>
      </c>
      <c r="K255" s="92">
        <v>3</v>
      </c>
      <c r="L255" s="52">
        <f t="shared" si="73"/>
        <v>2.8333333333333335</v>
      </c>
      <c r="M255" s="53"/>
      <c r="N255" s="53" t="str">
        <f t="shared" si="80"/>
        <v/>
      </c>
      <c r="O255" s="53" t="str">
        <f t="shared" si="80"/>
        <v/>
      </c>
      <c r="P255" s="53" t="str">
        <f t="shared" si="80"/>
        <v/>
      </c>
      <c r="Q255" s="53" t="str">
        <f t="shared" si="80"/>
        <v/>
      </c>
      <c r="R255" s="53" t="str">
        <f t="shared" si="80"/>
        <v/>
      </c>
      <c r="S255" s="53" t="str">
        <f t="shared" si="80"/>
        <v/>
      </c>
      <c r="T255" s="53">
        <f t="shared" si="80"/>
        <v>22.666666666666668</v>
      </c>
      <c r="U255" s="53"/>
      <c r="V255" s="53" t="str">
        <f t="shared" si="81"/>
        <v/>
      </c>
      <c r="W255" s="51">
        <f t="shared" si="75"/>
        <v>22.666666666666668</v>
      </c>
      <c r="X255" s="54"/>
    </row>
    <row r="256" spans="2:24" ht="33.75" x14ac:dyDescent="0.2">
      <c r="B256" s="89" t="s">
        <v>105</v>
      </c>
      <c r="C256" s="89" t="s">
        <v>57</v>
      </c>
      <c r="D256" s="89" t="s">
        <v>30</v>
      </c>
      <c r="E256" s="89" t="s">
        <v>77</v>
      </c>
      <c r="F256" s="90">
        <v>219</v>
      </c>
      <c r="G256" s="91" t="s">
        <v>78</v>
      </c>
      <c r="H256" s="92">
        <v>4</v>
      </c>
      <c r="I256" s="92">
        <v>2</v>
      </c>
      <c r="J256" s="92">
        <v>4</v>
      </c>
      <c r="K256" s="92">
        <v>6</v>
      </c>
      <c r="L256" s="52">
        <f t="shared" si="73"/>
        <v>4</v>
      </c>
      <c r="M256" s="53"/>
      <c r="N256" s="53" t="str">
        <f t="shared" si="80"/>
        <v/>
      </c>
      <c r="O256" s="53" t="str">
        <f t="shared" si="80"/>
        <v/>
      </c>
      <c r="P256" s="53" t="str">
        <f t="shared" si="80"/>
        <v/>
      </c>
      <c r="Q256" s="53" t="str">
        <f t="shared" si="80"/>
        <v/>
      </c>
      <c r="R256" s="53" t="str">
        <f t="shared" si="80"/>
        <v/>
      </c>
      <c r="S256" s="53" t="str">
        <f t="shared" si="80"/>
        <v/>
      </c>
      <c r="T256" s="53">
        <f t="shared" si="80"/>
        <v>16</v>
      </c>
      <c r="U256" s="53"/>
      <c r="V256" s="53" t="str">
        <f t="shared" si="81"/>
        <v/>
      </c>
      <c r="W256" s="51">
        <f t="shared" si="75"/>
        <v>16</v>
      </c>
      <c r="X256" s="54"/>
    </row>
    <row r="257" spans="2:24" ht="33.75" x14ac:dyDescent="0.2">
      <c r="B257" s="89" t="s">
        <v>105</v>
      </c>
      <c r="C257" s="89" t="s">
        <v>57</v>
      </c>
      <c r="D257" s="89" t="s">
        <v>30</v>
      </c>
      <c r="E257" s="89" t="s">
        <v>77</v>
      </c>
      <c r="F257" s="90">
        <v>219</v>
      </c>
      <c r="G257" s="91" t="s">
        <v>78</v>
      </c>
      <c r="H257" s="92">
        <v>4</v>
      </c>
      <c r="I257" s="92">
        <v>1</v>
      </c>
      <c r="J257" s="92">
        <v>2</v>
      </c>
      <c r="K257" s="92">
        <v>3</v>
      </c>
      <c r="L257" s="52">
        <f t="shared" si="73"/>
        <v>2</v>
      </c>
      <c r="M257" s="53"/>
      <c r="N257" s="53" t="str">
        <f t="shared" si="80"/>
        <v/>
      </c>
      <c r="O257" s="53" t="str">
        <f t="shared" si="80"/>
        <v/>
      </c>
      <c r="P257" s="53" t="str">
        <f t="shared" si="80"/>
        <v/>
      </c>
      <c r="Q257" s="53" t="str">
        <f t="shared" si="80"/>
        <v/>
      </c>
      <c r="R257" s="53" t="str">
        <f t="shared" si="80"/>
        <v/>
      </c>
      <c r="S257" s="53" t="str">
        <f t="shared" si="80"/>
        <v/>
      </c>
      <c r="T257" s="53">
        <f t="shared" si="80"/>
        <v>8</v>
      </c>
      <c r="U257" s="53"/>
      <c r="V257" s="53" t="str">
        <f t="shared" si="81"/>
        <v/>
      </c>
      <c r="W257" s="51">
        <f t="shared" si="75"/>
        <v>8</v>
      </c>
      <c r="X257" s="54"/>
    </row>
    <row r="258" spans="2:24" ht="33.75" x14ac:dyDescent="0.2">
      <c r="B258" s="89" t="s">
        <v>105</v>
      </c>
      <c r="C258" s="89" t="s">
        <v>57</v>
      </c>
      <c r="D258" s="89" t="s">
        <v>30</v>
      </c>
      <c r="E258" s="89" t="s">
        <v>77</v>
      </c>
      <c r="F258" s="90">
        <v>219</v>
      </c>
      <c r="G258" s="91" t="s">
        <v>78</v>
      </c>
      <c r="H258" s="92">
        <v>1</v>
      </c>
      <c r="I258" s="92">
        <v>6</v>
      </c>
      <c r="J258" s="92">
        <v>8</v>
      </c>
      <c r="K258" s="92">
        <v>12</v>
      </c>
      <c r="L258" s="52">
        <f t="shared" si="73"/>
        <v>8.3333333333333339</v>
      </c>
      <c r="M258" s="53"/>
      <c r="N258" s="53" t="str">
        <f t="shared" si="80"/>
        <v/>
      </c>
      <c r="O258" s="53" t="str">
        <f t="shared" si="80"/>
        <v/>
      </c>
      <c r="P258" s="53" t="str">
        <f t="shared" si="80"/>
        <v/>
      </c>
      <c r="Q258" s="53" t="str">
        <f t="shared" si="80"/>
        <v/>
      </c>
      <c r="R258" s="53" t="str">
        <f t="shared" si="80"/>
        <v/>
      </c>
      <c r="S258" s="53" t="str">
        <f t="shared" si="80"/>
        <v/>
      </c>
      <c r="T258" s="53">
        <f t="shared" si="80"/>
        <v>8.3333333333333339</v>
      </c>
      <c r="U258" s="53"/>
      <c r="V258" s="53" t="str">
        <f t="shared" si="81"/>
        <v/>
      </c>
      <c r="W258" s="51">
        <f t="shared" si="75"/>
        <v>8.3333333333333339</v>
      </c>
      <c r="X258" s="54"/>
    </row>
    <row r="259" spans="2:24" ht="33.75" x14ac:dyDescent="0.2">
      <c r="B259" s="89" t="s">
        <v>105</v>
      </c>
      <c r="C259" s="89" t="s">
        <v>62</v>
      </c>
      <c r="D259" s="89" t="s">
        <v>30</v>
      </c>
      <c r="E259" s="89" t="s">
        <v>77</v>
      </c>
      <c r="F259" s="90">
        <v>219</v>
      </c>
      <c r="G259" s="91" t="s">
        <v>78</v>
      </c>
      <c r="H259" s="92">
        <v>19</v>
      </c>
      <c r="I259" s="92">
        <v>0.5</v>
      </c>
      <c r="J259" s="92">
        <v>1</v>
      </c>
      <c r="K259" s="92">
        <v>1.5</v>
      </c>
      <c r="L259" s="52">
        <f t="shared" ref="L259:L306" si="82">+(((I259)+4*(J259)+(K259))/6)</f>
        <v>1</v>
      </c>
      <c r="M259" s="53"/>
      <c r="N259" s="53" t="str">
        <f t="shared" si="80"/>
        <v/>
      </c>
      <c r="O259" s="53" t="str">
        <f t="shared" si="80"/>
        <v/>
      </c>
      <c r="P259" s="53" t="str">
        <f t="shared" si="80"/>
        <v/>
      </c>
      <c r="Q259" s="53" t="str">
        <f t="shared" si="80"/>
        <v/>
      </c>
      <c r="R259" s="53" t="str">
        <f t="shared" si="80"/>
        <v/>
      </c>
      <c r="S259" s="53" t="str">
        <f t="shared" si="80"/>
        <v/>
      </c>
      <c r="T259" s="53">
        <f t="shared" si="80"/>
        <v>19</v>
      </c>
      <c r="U259" s="53"/>
      <c r="V259" s="53" t="str">
        <f t="shared" si="81"/>
        <v/>
      </c>
      <c r="W259" s="51">
        <f t="shared" si="62"/>
        <v>19</v>
      </c>
      <c r="X259" s="54"/>
    </row>
    <row r="260" spans="2:24" ht="33.75" x14ac:dyDescent="0.2">
      <c r="B260" s="89" t="s">
        <v>105</v>
      </c>
      <c r="C260" s="89" t="s">
        <v>62</v>
      </c>
      <c r="D260" s="89" t="s">
        <v>30</v>
      </c>
      <c r="E260" s="89" t="s">
        <v>77</v>
      </c>
      <c r="F260" s="90">
        <v>219</v>
      </c>
      <c r="G260" s="91" t="s">
        <v>78</v>
      </c>
      <c r="H260" s="92">
        <v>19</v>
      </c>
      <c r="I260" s="92">
        <v>1</v>
      </c>
      <c r="J260" s="92">
        <v>1.5</v>
      </c>
      <c r="K260" s="92">
        <v>2</v>
      </c>
      <c r="L260" s="52">
        <f t="shared" si="82"/>
        <v>1.5</v>
      </c>
      <c r="M260" s="53"/>
      <c r="N260" s="53" t="str">
        <f t="shared" ref="N260:T269" si="83">IF($E260=N$10,($H260*$L260),"")</f>
        <v/>
      </c>
      <c r="O260" s="53" t="str">
        <f t="shared" si="83"/>
        <v/>
      </c>
      <c r="P260" s="53" t="str">
        <f t="shared" si="83"/>
        <v/>
      </c>
      <c r="Q260" s="53" t="str">
        <f t="shared" si="83"/>
        <v/>
      </c>
      <c r="R260" s="53" t="str">
        <f t="shared" si="83"/>
        <v/>
      </c>
      <c r="S260" s="53" t="str">
        <f t="shared" si="83"/>
        <v/>
      </c>
      <c r="T260" s="53">
        <f t="shared" si="83"/>
        <v>28.5</v>
      </c>
      <c r="U260" s="53"/>
      <c r="V260" s="53" t="str">
        <f t="shared" si="81"/>
        <v/>
      </c>
      <c r="W260" s="51">
        <f t="shared" si="62"/>
        <v>28.5</v>
      </c>
      <c r="X260" s="54"/>
    </row>
    <row r="261" spans="2:24" ht="33.75" x14ac:dyDescent="0.2">
      <c r="B261" s="89" t="s">
        <v>105</v>
      </c>
      <c r="C261" s="89" t="s">
        <v>62</v>
      </c>
      <c r="D261" s="89" t="s">
        <v>30</v>
      </c>
      <c r="E261" s="89" t="s">
        <v>77</v>
      </c>
      <c r="F261" s="90">
        <v>219</v>
      </c>
      <c r="G261" s="91" t="s">
        <v>78</v>
      </c>
      <c r="H261" s="92">
        <v>19</v>
      </c>
      <c r="I261" s="92">
        <v>0.5</v>
      </c>
      <c r="J261" s="92">
        <v>1</v>
      </c>
      <c r="K261" s="92">
        <v>2</v>
      </c>
      <c r="L261" s="52">
        <f t="shared" si="82"/>
        <v>1.0833333333333333</v>
      </c>
      <c r="M261" s="53"/>
      <c r="N261" s="53" t="str">
        <f t="shared" si="83"/>
        <v/>
      </c>
      <c r="O261" s="53" t="str">
        <f t="shared" si="83"/>
        <v/>
      </c>
      <c r="P261" s="53" t="str">
        <f t="shared" si="83"/>
        <v/>
      </c>
      <c r="Q261" s="53" t="str">
        <f t="shared" si="83"/>
        <v/>
      </c>
      <c r="R261" s="53" t="str">
        <f t="shared" si="83"/>
        <v/>
      </c>
      <c r="S261" s="53" t="str">
        <f t="shared" si="83"/>
        <v/>
      </c>
      <c r="T261" s="53">
        <f t="shared" si="83"/>
        <v>20.583333333333332</v>
      </c>
      <c r="U261" s="53"/>
      <c r="V261" s="53" t="str">
        <f t="shared" si="81"/>
        <v/>
      </c>
      <c r="W261" s="51">
        <f t="shared" si="62"/>
        <v>20.583333333333332</v>
      </c>
      <c r="X261" s="54"/>
    </row>
    <row r="262" spans="2:24" ht="33.75" x14ac:dyDescent="0.2">
      <c r="B262" s="89" t="s">
        <v>105</v>
      </c>
      <c r="C262" s="89" t="s">
        <v>62</v>
      </c>
      <c r="D262" s="89" t="s">
        <v>30</v>
      </c>
      <c r="E262" s="89" t="s">
        <v>77</v>
      </c>
      <c r="F262" s="90">
        <v>219</v>
      </c>
      <c r="G262" s="91" t="s">
        <v>78</v>
      </c>
      <c r="H262" s="92">
        <v>19</v>
      </c>
      <c r="I262" s="92">
        <v>1</v>
      </c>
      <c r="J262" s="92">
        <v>1.5</v>
      </c>
      <c r="K262" s="92">
        <v>2</v>
      </c>
      <c r="L262" s="52">
        <f t="shared" si="82"/>
        <v>1.5</v>
      </c>
      <c r="M262" s="53"/>
      <c r="N262" s="53" t="str">
        <f t="shared" si="83"/>
        <v/>
      </c>
      <c r="O262" s="53" t="str">
        <f t="shared" si="83"/>
        <v/>
      </c>
      <c r="P262" s="53" t="str">
        <f t="shared" si="83"/>
        <v/>
      </c>
      <c r="Q262" s="53" t="str">
        <f t="shared" si="83"/>
        <v/>
      </c>
      <c r="R262" s="53" t="str">
        <f t="shared" si="83"/>
        <v/>
      </c>
      <c r="S262" s="53" t="str">
        <f t="shared" si="83"/>
        <v/>
      </c>
      <c r="T262" s="53">
        <f t="shared" si="83"/>
        <v>28.5</v>
      </c>
      <c r="U262" s="53"/>
      <c r="V262" s="53" t="str">
        <f t="shared" si="81"/>
        <v/>
      </c>
      <c r="W262" s="51">
        <f t="shared" si="62"/>
        <v>28.5</v>
      </c>
      <c r="X262" s="54"/>
    </row>
    <row r="263" spans="2:24" ht="33.75" x14ac:dyDescent="0.2">
      <c r="B263" s="89" t="s">
        <v>105</v>
      </c>
      <c r="C263" s="89" t="s">
        <v>62</v>
      </c>
      <c r="D263" s="89" t="s">
        <v>30</v>
      </c>
      <c r="E263" s="89" t="s">
        <v>77</v>
      </c>
      <c r="F263" s="90">
        <v>219</v>
      </c>
      <c r="G263" s="91" t="s">
        <v>78</v>
      </c>
      <c r="H263" s="92">
        <v>8</v>
      </c>
      <c r="I263" s="92">
        <v>1</v>
      </c>
      <c r="J263" s="92">
        <v>2</v>
      </c>
      <c r="K263" s="92">
        <v>3</v>
      </c>
      <c r="L263" s="52">
        <f t="shared" si="82"/>
        <v>2</v>
      </c>
      <c r="M263" s="53"/>
      <c r="N263" s="53" t="str">
        <f t="shared" si="83"/>
        <v/>
      </c>
      <c r="O263" s="53" t="str">
        <f t="shared" si="83"/>
        <v/>
      </c>
      <c r="P263" s="53" t="str">
        <f t="shared" si="83"/>
        <v/>
      </c>
      <c r="Q263" s="53" t="str">
        <f t="shared" si="83"/>
        <v/>
      </c>
      <c r="R263" s="53" t="str">
        <f t="shared" si="83"/>
        <v/>
      </c>
      <c r="S263" s="53" t="str">
        <f t="shared" si="83"/>
        <v/>
      </c>
      <c r="T263" s="53">
        <f t="shared" si="83"/>
        <v>16</v>
      </c>
      <c r="U263" s="53"/>
      <c r="V263" s="53" t="str">
        <f t="shared" si="81"/>
        <v/>
      </c>
      <c r="W263" s="51">
        <f t="shared" si="62"/>
        <v>16</v>
      </c>
      <c r="X263" s="54"/>
    </row>
    <row r="264" spans="2:24" ht="33.75" x14ac:dyDescent="0.2">
      <c r="B264" s="89" t="s">
        <v>105</v>
      </c>
      <c r="C264" s="89" t="s">
        <v>62</v>
      </c>
      <c r="D264" s="89" t="s">
        <v>30</v>
      </c>
      <c r="E264" s="89" t="s">
        <v>77</v>
      </c>
      <c r="F264" s="90">
        <v>219</v>
      </c>
      <c r="G264" s="91" t="s">
        <v>78</v>
      </c>
      <c r="H264" s="92">
        <v>8</v>
      </c>
      <c r="I264" s="92">
        <v>2</v>
      </c>
      <c r="J264" s="92">
        <v>3</v>
      </c>
      <c r="K264" s="92">
        <v>3</v>
      </c>
      <c r="L264" s="52">
        <f t="shared" si="82"/>
        <v>2.8333333333333335</v>
      </c>
      <c r="M264" s="53"/>
      <c r="N264" s="53" t="str">
        <f t="shared" si="83"/>
        <v/>
      </c>
      <c r="O264" s="53" t="str">
        <f t="shared" si="83"/>
        <v/>
      </c>
      <c r="P264" s="53" t="str">
        <f t="shared" si="83"/>
        <v/>
      </c>
      <c r="Q264" s="53" t="str">
        <f t="shared" si="83"/>
        <v/>
      </c>
      <c r="R264" s="53" t="str">
        <f t="shared" si="83"/>
        <v/>
      </c>
      <c r="S264" s="53" t="str">
        <f t="shared" si="83"/>
        <v/>
      </c>
      <c r="T264" s="53">
        <f t="shared" si="83"/>
        <v>22.666666666666668</v>
      </c>
      <c r="U264" s="53"/>
      <c r="V264" s="53" t="str">
        <f t="shared" si="81"/>
        <v/>
      </c>
      <c r="W264" s="51">
        <f t="shared" si="62"/>
        <v>22.666666666666668</v>
      </c>
      <c r="X264" s="54"/>
    </row>
    <row r="265" spans="2:24" ht="33.75" x14ac:dyDescent="0.2">
      <c r="B265" s="89" t="s">
        <v>105</v>
      </c>
      <c r="C265" s="89" t="s">
        <v>62</v>
      </c>
      <c r="D265" s="89" t="s">
        <v>30</v>
      </c>
      <c r="E265" s="89" t="s">
        <v>77</v>
      </c>
      <c r="F265" s="90">
        <v>219</v>
      </c>
      <c r="G265" s="91" t="s">
        <v>78</v>
      </c>
      <c r="H265" s="92">
        <v>4</v>
      </c>
      <c r="I265" s="92">
        <v>2</v>
      </c>
      <c r="J265" s="92">
        <v>4</v>
      </c>
      <c r="K265" s="92">
        <v>6</v>
      </c>
      <c r="L265" s="52">
        <f t="shared" si="82"/>
        <v>4</v>
      </c>
      <c r="M265" s="53"/>
      <c r="N265" s="53" t="str">
        <f t="shared" si="83"/>
        <v/>
      </c>
      <c r="O265" s="53" t="str">
        <f t="shared" si="83"/>
        <v/>
      </c>
      <c r="P265" s="53" t="str">
        <f t="shared" si="83"/>
        <v/>
      </c>
      <c r="Q265" s="53" t="str">
        <f t="shared" si="83"/>
        <v/>
      </c>
      <c r="R265" s="53" t="str">
        <f t="shared" si="83"/>
        <v/>
      </c>
      <c r="S265" s="53" t="str">
        <f t="shared" si="83"/>
        <v/>
      </c>
      <c r="T265" s="53">
        <f t="shared" si="83"/>
        <v>16</v>
      </c>
      <c r="U265" s="53"/>
      <c r="V265" s="53" t="str">
        <f t="shared" si="81"/>
        <v/>
      </c>
      <c r="W265" s="51">
        <f t="shared" si="62"/>
        <v>16</v>
      </c>
      <c r="X265" s="54"/>
    </row>
    <row r="266" spans="2:24" ht="33.75" x14ac:dyDescent="0.2">
      <c r="B266" s="89" t="s">
        <v>105</v>
      </c>
      <c r="C266" s="89" t="s">
        <v>62</v>
      </c>
      <c r="D266" s="89" t="s">
        <v>30</v>
      </c>
      <c r="E266" s="89" t="s">
        <v>77</v>
      </c>
      <c r="F266" s="90">
        <v>219</v>
      </c>
      <c r="G266" s="91" t="s">
        <v>78</v>
      </c>
      <c r="H266" s="92">
        <v>4</v>
      </c>
      <c r="I266" s="92">
        <v>1</v>
      </c>
      <c r="J266" s="92">
        <v>2</v>
      </c>
      <c r="K266" s="92">
        <v>3</v>
      </c>
      <c r="L266" s="52">
        <f t="shared" si="82"/>
        <v>2</v>
      </c>
      <c r="M266" s="53"/>
      <c r="N266" s="53" t="str">
        <f t="shared" si="83"/>
        <v/>
      </c>
      <c r="O266" s="53" t="str">
        <f t="shared" si="83"/>
        <v/>
      </c>
      <c r="P266" s="53" t="str">
        <f t="shared" si="83"/>
        <v/>
      </c>
      <c r="Q266" s="53" t="str">
        <f t="shared" si="83"/>
        <v/>
      </c>
      <c r="R266" s="53" t="str">
        <f t="shared" si="83"/>
        <v/>
      </c>
      <c r="S266" s="53" t="str">
        <f t="shared" si="83"/>
        <v/>
      </c>
      <c r="T266" s="53">
        <f t="shared" si="83"/>
        <v>8</v>
      </c>
      <c r="U266" s="53"/>
      <c r="V266" s="53" t="str">
        <f t="shared" si="81"/>
        <v/>
      </c>
      <c r="W266" s="51">
        <f t="shared" si="62"/>
        <v>8</v>
      </c>
      <c r="X266" s="54"/>
    </row>
    <row r="267" spans="2:24" ht="33.75" x14ac:dyDescent="0.2">
      <c r="B267" s="89" t="s">
        <v>105</v>
      </c>
      <c r="C267" s="89" t="s">
        <v>62</v>
      </c>
      <c r="D267" s="89" t="s">
        <v>30</v>
      </c>
      <c r="E267" s="89" t="s">
        <v>77</v>
      </c>
      <c r="F267" s="90">
        <v>219</v>
      </c>
      <c r="G267" s="91" t="s">
        <v>78</v>
      </c>
      <c r="H267" s="92">
        <v>1</v>
      </c>
      <c r="I267" s="92">
        <v>6</v>
      </c>
      <c r="J267" s="92">
        <v>8</v>
      </c>
      <c r="K267" s="92">
        <v>12</v>
      </c>
      <c r="L267" s="52">
        <f t="shared" si="82"/>
        <v>8.3333333333333339</v>
      </c>
      <c r="M267" s="53"/>
      <c r="N267" s="53" t="str">
        <f t="shared" si="83"/>
        <v/>
      </c>
      <c r="O267" s="53" t="str">
        <f t="shared" si="83"/>
        <v/>
      </c>
      <c r="P267" s="53" t="str">
        <f t="shared" si="83"/>
        <v/>
      </c>
      <c r="Q267" s="53" t="str">
        <f t="shared" si="83"/>
        <v/>
      </c>
      <c r="R267" s="53" t="str">
        <f t="shared" si="83"/>
        <v/>
      </c>
      <c r="S267" s="53" t="str">
        <f t="shared" si="83"/>
        <v/>
      </c>
      <c r="T267" s="53">
        <f t="shared" si="83"/>
        <v>8.3333333333333339</v>
      </c>
      <c r="U267" s="53"/>
      <c r="V267" s="53" t="str">
        <f t="shared" si="81"/>
        <v/>
      </c>
      <c r="W267" s="51">
        <f t="shared" si="62"/>
        <v>8.3333333333333339</v>
      </c>
      <c r="X267" s="54"/>
    </row>
    <row r="268" spans="2:24" ht="33.75" x14ac:dyDescent="0.2">
      <c r="B268" s="89" t="s">
        <v>105</v>
      </c>
      <c r="C268" s="89" t="s">
        <v>61</v>
      </c>
      <c r="D268" s="89" t="s">
        <v>30</v>
      </c>
      <c r="E268" s="89" t="s">
        <v>77</v>
      </c>
      <c r="F268" s="90">
        <v>219</v>
      </c>
      <c r="G268" s="91" t="s">
        <v>78</v>
      </c>
      <c r="H268" s="92">
        <v>19</v>
      </c>
      <c r="I268" s="92">
        <v>0.5</v>
      </c>
      <c r="J268" s="92">
        <v>1</v>
      </c>
      <c r="K268" s="92">
        <v>1.5</v>
      </c>
      <c r="L268" s="52">
        <f t="shared" si="82"/>
        <v>1</v>
      </c>
      <c r="M268" s="53"/>
      <c r="N268" s="53" t="str">
        <f t="shared" si="83"/>
        <v/>
      </c>
      <c r="O268" s="53" t="str">
        <f t="shared" si="83"/>
        <v/>
      </c>
      <c r="P268" s="53" t="str">
        <f t="shared" si="83"/>
        <v/>
      </c>
      <c r="Q268" s="53" t="str">
        <f t="shared" si="83"/>
        <v/>
      </c>
      <c r="R268" s="53" t="str">
        <f t="shared" si="83"/>
        <v/>
      </c>
      <c r="S268" s="53" t="str">
        <f t="shared" si="83"/>
        <v/>
      </c>
      <c r="T268" s="53">
        <f t="shared" si="83"/>
        <v>19</v>
      </c>
      <c r="U268" s="53"/>
      <c r="V268" s="53" t="str">
        <f t="shared" si="81"/>
        <v/>
      </c>
      <c r="W268" s="51">
        <f t="shared" si="62"/>
        <v>19</v>
      </c>
      <c r="X268" s="54"/>
    </row>
    <row r="269" spans="2:24" ht="33.75" x14ac:dyDescent="0.2">
      <c r="B269" s="89" t="s">
        <v>105</v>
      </c>
      <c r="C269" s="89" t="s">
        <v>61</v>
      </c>
      <c r="D269" s="89" t="s">
        <v>30</v>
      </c>
      <c r="E269" s="89" t="s">
        <v>77</v>
      </c>
      <c r="F269" s="90">
        <v>219</v>
      </c>
      <c r="G269" s="91" t="s">
        <v>78</v>
      </c>
      <c r="H269" s="92">
        <v>19</v>
      </c>
      <c r="I269" s="92">
        <v>1</v>
      </c>
      <c r="J269" s="92">
        <v>1.5</v>
      </c>
      <c r="K269" s="92">
        <v>2</v>
      </c>
      <c r="L269" s="52">
        <f t="shared" si="82"/>
        <v>1.5</v>
      </c>
      <c r="M269" s="53"/>
      <c r="N269" s="53" t="str">
        <f t="shared" si="83"/>
        <v/>
      </c>
      <c r="O269" s="53" t="str">
        <f t="shared" si="83"/>
        <v/>
      </c>
      <c r="P269" s="53" t="str">
        <f t="shared" si="83"/>
        <v/>
      </c>
      <c r="Q269" s="53" t="str">
        <f t="shared" si="83"/>
        <v/>
      </c>
      <c r="R269" s="53" t="str">
        <f t="shared" si="83"/>
        <v/>
      </c>
      <c r="S269" s="53" t="str">
        <f t="shared" si="83"/>
        <v/>
      </c>
      <c r="T269" s="53">
        <f t="shared" si="83"/>
        <v>28.5</v>
      </c>
      <c r="U269" s="53"/>
      <c r="V269" s="53" t="str">
        <f t="shared" si="81"/>
        <v/>
      </c>
      <c r="W269" s="51">
        <f t="shared" si="62"/>
        <v>28.5</v>
      </c>
      <c r="X269" s="54"/>
    </row>
    <row r="270" spans="2:24" ht="33.75" x14ac:dyDescent="0.2">
      <c r="B270" s="89" t="s">
        <v>105</v>
      </c>
      <c r="C270" s="89" t="s">
        <v>61</v>
      </c>
      <c r="D270" s="89" t="s">
        <v>30</v>
      </c>
      <c r="E270" s="89" t="s">
        <v>77</v>
      </c>
      <c r="F270" s="90">
        <v>219</v>
      </c>
      <c r="G270" s="91" t="s">
        <v>78</v>
      </c>
      <c r="H270" s="92">
        <v>19</v>
      </c>
      <c r="I270" s="92">
        <v>0.5</v>
      </c>
      <c r="J270" s="92">
        <v>1</v>
      </c>
      <c r="K270" s="92">
        <v>2</v>
      </c>
      <c r="L270" s="52">
        <f t="shared" si="82"/>
        <v>1.0833333333333333</v>
      </c>
      <c r="M270" s="53"/>
      <c r="N270" s="53" t="str">
        <f t="shared" ref="N270:T279" si="84">IF($E270=N$10,($H270*$L270),"")</f>
        <v/>
      </c>
      <c r="O270" s="53" t="str">
        <f t="shared" si="84"/>
        <v/>
      </c>
      <c r="P270" s="53" t="str">
        <f t="shared" si="84"/>
        <v/>
      </c>
      <c r="Q270" s="53" t="str">
        <f t="shared" si="84"/>
        <v/>
      </c>
      <c r="R270" s="53" t="str">
        <f t="shared" si="84"/>
        <v/>
      </c>
      <c r="S270" s="53" t="str">
        <f t="shared" si="84"/>
        <v/>
      </c>
      <c r="T270" s="53">
        <f t="shared" si="84"/>
        <v>20.583333333333332</v>
      </c>
      <c r="U270" s="53"/>
      <c r="V270" s="53" t="str">
        <f t="shared" si="81"/>
        <v/>
      </c>
      <c r="W270" s="51">
        <f t="shared" si="62"/>
        <v>20.583333333333332</v>
      </c>
      <c r="X270" s="54"/>
    </row>
    <row r="271" spans="2:24" ht="33.75" x14ac:dyDescent="0.2">
      <c r="B271" s="89" t="s">
        <v>105</v>
      </c>
      <c r="C271" s="89" t="s">
        <v>61</v>
      </c>
      <c r="D271" s="89" t="s">
        <v>30</v>
      </c>
      <c r="E271" s="89" t="s">
        <v>77</v>
      </c>
      <c r="F271" s="90">
        <v>219</v>
      </c>
      <c r="G271" s="91" t="s">
        <v>78</v>
      </c>
      <c r="H271" s="92">
        <v>19</v>
      </c>
      <c r="I271" s="92">
        <v>1</v>
      </c>
      <c r="J271" s="92">
        <v>1.5</v>
      </c>
      <c r="K271" s="92">
        <v>2</v>
      </c>
      <c r="L271" s="52">
        <f t="shared" si="82"/>
        <v>1.5</v>
      </c>
      <c r="M271" s="53"/>
      <c r="N271" s="53" t="str">
        <f t="shared" si="84"/>
        <v/>
      </c>
      <c r="O271" s="53" t="str">
        <f t="shared" si="84"/>
        <v/>
      </c>
      <c r="P271" s="53" t="str">
        <f t="shared" si="84"/>
        <v/>
      </c>
      <c r="Q271" s="53" t="str">
        <f t="shared" si="84"/>
        <v/>
      </c>
      <c r="R271" s="53" t="str">
        <f t="shared" si="84"/>
        <v/>
      </c>
      <c r="S271" s="53" t="str">
        <f t="shared" si="84"/>
        <v/>
      </c>
      <c r="T271" s="53">
        <f t="shared" si="84"/>
        <v>28.5</v>
      </c>
      <c r="U271" s="53"/>
      <c r="V271" s="53" t="str">
        <f t="shared" si="81"/>
        <v/>
      </c>
      <c r="W271" s="51">
        <f t="shared" si="62"/>
        <v>28.5</v>
      </c>
      <c r="X271" s="54"/>
    </row>
    <row r="272" spans="2:24" ht="33.75" x14ac:dyDescent="0.2">
      <c r="B272" s="89" t="s">
        <v>105</v>
      </c>
      <c r="C272" s="89" t="s">
        <v>61</v>
      </c>
      <c r="D272" s="89" t="s">
        <v>30</v>
      </c>
      <c r="E272" s="89" t="s">
        <v>77</v>
      </c>
      <c r="F272" s="90">
        <v>219</v>
      </c>
      <c r="G272" s="91" t="s">
        <v>78</v>
      </c>
      <c r="H272" s="92">
        <v>8</v>
      </c>
      <c r="I272" s="92">
        <v>1</v>
      </c>
      <c r="J272" s="92">
        <v>2</v>
      </c>
      <c r="K272" s="92">
        <v>3</v>
      </c>
      <c r="L272" s="52">
        <f t="shared" si="82"/>
        <v>2</v>
      </c>
      <c r="M272" s="53"/>
      <c r="N272" s="53" t="str">
        <f t="shared" si="84"/>
        <v/>
      </c>
      <c r="O272" s="53" t="str">
        <f t="shared" si="84"/>
        <v/>
      </c>
      <c r="P272" s="53" t="str">
        <f t="shared" si="84"/>
        <v/>
      </c>
      <c r="Q272" s="53" t="str">
        <f t="shared" si="84"/>
        <v/>
      </c>
      <c r="R272" s="53" t="str">
        <f t="shared" si="84"/>
        <v/>
      </c>
      <c r="S272" s="53" t="str">
        <f t="shared" si="84"/>
        <v/>
      </c>
      <c r="T272" s="53">
        <f t="shared" si="84"/>
        <v>16</v>
      </c>
      <c r="U272" s="53"/>
      <c r="V272" s="53" t="str">
        <f t="shared" si="81"/>
        <v/>
      </c>
      <c r="W272" s="51">
        <f t="shared" si="62"/>
        <v>16</v>
      </c>
      <c r="X272" s="54"/>
    </row>
    <row r="273" spans="2:24" ht="33.75" x14ac:dyDescent="0.2">
      <c r="B273" s="89" t="s">
        <v>105</v>
      </c>
      <c r="C273" s="89" t="s">
        <v>61</v>
      </c>
      <c r="D273" s="89" t="s">
        <v>30</v>
      </c>
      <c r="E273" s="89" t="s">
        <v>77</v>
      </c>
      <c r="F273" s="90">
        <v>219</v>
      </c>
      <c r="G273" s="91" t="s">
        <v>78</v>
      </c>
      <c r="H273" s="92">
        <v>8</v>
      </c>
      <c r="I273" s="92">
        <v>2</v>
      </c>
      <c r="J273" s="92">
        <v>3</v>
      </c>
      <c r="K273" s="92">
        <v>3</v>
      </c>
      <c r="L273" s="52">
        <f t="shared" si="82"/>
        <v>2.8333333333333335</v>
      </c>
      <c r="M273" s="53"/>
      <c r="N273" s="53" t="str">
        <f t="shared" si="84"/>
        <v/>
      </c>
      <c r="O273" s="53" t="str">
        <f t="shared" si="84"/>
        <v/>
      </c>
      <c r="P273" s="53" t="str">
        <f t="shared" si="84"/>
        <v/>
      </c>
      <c r="Q273" s="53" t="str">
        <f t="shared" si="84"/>
        <v/>
      </c>
      <c r="R273" s="53" t="str">
        <f t="shared" si="84"/>
        <v/>
      </c>
      <c r="S273" s="53" t="str">
        <f t="shared" si="84"/>
        <v/>
      </c>
      <c r="T273" s="53">
        <f t="shared" si="84"/>
        <v>22.666666666666668</v>
      </c>
      <c r="U273" s="53"/>
      <c r="V273" s="53" t="str">
        <f t="shared" si="81"/>
        <v/>
      </c>
      <c r="W273" s="51">
        <f t="shared" si="62"/>
        <v>22.666666666666668</v>
      </c>
      <c r="X273" s="54"/>
    </row>
    <row r="274" spans="2:24" ht="33.75" x14ac:dyDescent="0.2">
      <c r="B274" s="89" t="s">
        <v>105</v>
      </c>
      <c r="C274" s="89" t="s">
        <v>61</v>
      </c>
      <c r="D274" s="89" t="s">
        <v>30</v>
      </c>
      <c r="E274" s="89" t="s">
        <v>77</v>
      </c>
      <c r="F274" s="90">
        <v>219</v>
      </c>
      <c r="G274" s="91" t="s">
        <v>78</v>
      </c>
      <c r="H274" s="92">
        <v>4</v>
      </c>
      <c r="I274" s="92">
        <v>2</v>
      </c>
      <c r="J274" s="92">
        <v>4</v>
      </c>
      <c r="K274" s="92">
        <v>6</v>
      </c>
      <c r="L274" s="52">
        <f t="shared" si="82"/>
        <v>4</v>
      </c>
      <c r="M274" s="53"/>
      <c r="N274" s="53" t="str">
        <f t="shared" si="84"/>
        <v/>
      </c>
      <c r="O274" s="53" t="str">
        <f t="shared" si="84"/>
        <v/>
      </c>
      <c r="P274" s="53" t="str">
        <f t="shared" si="84"/>
        <v/>
      </c>
      <c r="Q274" s="53" t="str">
        <f t="shared" si="84"/>
        <v/>
      </c>
      <c r="R274" s="53" t="str">
        <f t="shared" si="84"/>
        <v/>
      </c>
      <c r="S274" s="53" t="str">
        <f t="shared" si="84"/>
        <v/>
      </c>
      <c r="T274" s="53">
        <f t="shared" si="84"/>
        <v>16</v>
      </c>
      <c r="U274" s="53"/>
      <c r="V274" s="53" t="str">
        <f t="shared" si="81"/>
        <v/>
      </c>
      <c r="W274" s="51">
        <f t="shared" si="62"/>
        <v>16</v>
      </c>
      <c r="X274" s="54"/>
    </row>
    <row r="275" spans="2:24" ht="33.75" x14ac:dyDescent="0.2">
      <c r="B275" s="89" t="s">
        <v>105</v>
      </c>
      <c r="C275" s="89" t="s">
        <v>61</v>
      </c>
      <c r="D275" s="89" t="s">
        <v>30</v>
      </c>
      <c r="E275" s="89" t="s">
        <v>77</v>
      </c>
      <c r="F275" s="90">
        <v>219</v>
      </c>
      <c r="G275" s="91" t="s">
        <v>78</v>
      </c>
      <c r="H275" s="92">
        <v>4</v>
      </c>
      <c r="I275" s="92">
        <v>1</v>
      </c>
      <c r="J275" s="92">
        <v>2</v>
      </c>
      <c r="K275" s="92">
        <v>3</v>
      </c>
      <c r="L275" s="52">
        <f t="shared" si="82"/>
        <v>2</v>
      </c>
      <c r="M275" s="53"/>
      <c r="N275" s="53" t="str">
        <f t="shared" si="84"/>
        <v/>
      </c>
      <c r="O275" s="53" t="str">
        <f t="shared" si="84"/>
        <v/>
      </c>
      <c r="P275" s="53" t="str">
        <f t="shared" si="84"/>
        <v/>
      </c>
      <c r="Q275" s="53" t="str">
        <f t="shared" si="84"/>
        <v/>
      </c>
      <c r="R275" s="53" t="str">
        <f t="shared" si="84"/>
        <v/>
      </c>
      <c r="S275" s="53" t="str">
        <f t="shared" si="84"/>
        <v/>
      </c>
      <c r="T275" s="53">
        <f t="shared" si="84"/>
        <v>8</v>
      </c>
      <c r="U275" s="53"/>
      <c r="V275" s="53" t="str">
        <f t="shared" si="81"/>
        <v/>
      </c>
      <c r="W275" s="51">
        <f t="shared" ref="W275:W306" si="85">SUM(N275:V275)</f>
        <v>8</v>
      </c>
      <c r="X275" s="54"/>
    </row>
    <row r="276" spans="2:24" ht="33.75" x14ac:dyDescent="0.2">
      <c r="B276" s="89" t="s">
        <v>105</v>
      </c>
      <c r="C276" s="89" t="s">
        <v>61</v>
      </c>
      <c r="D276" s="89" t="s">
        <v>30</v>
      </c>
      <c r="E276" s="89" t="s">
        <v>77</v>
      </c>
      <c r="F276" s="90">
        <v>219</v>
      </c>
      <c r="G276" s="91" t="s">
        <v>78</v>
      </c>
      <c r="H276" s="92">
        <v>1</v>
      </c>
      <c r="I276" s="92">
        <v>6</v>
      </c>
      <c r="J276" s="92">
        <v>8</v>
      </c>
      <c r="K276" s="92">
        <v>12</v>
      </c>
      <c r="L276" s="52">
        <f t="shared" si="82"/>
        <v>8.3333333333333339</v>
      </c>
      <c r="M276" s="53"/>
      <c r="N276" s="53" t="str">
        <f t="shared" si="84"/>
        <v/>
      </c>
      <c r="O276" s="53" t="str">
        <f t="shared" si="84"/>
        <v/>
      </c>
      <c r="P276" s="53" t="str">
        <f t="shared" si="84"/>
        <v/>
      </c>
      <c r="Q276" s="53" t="str">
        <f t="shared" si="84"/>
        <v/>
      </c>
      <c r="R276" s="53" t="str">
        <f t="shared" si="84"/>
        <v/>
      </c>
      <c r="S276" s="53" t="str">
        <f t="shared" si="84"/>
        <v/>
      </c>
      <c r="T276" s="53">
        <f t="shared" si="84"/>
        <v>8.3333333333333339</v>
      </c>
      <c r="U276" s="53"/>
      <c r="V276" s="53" t="str">
        <f t="shared" si="81"/>
        <v/>
      </c>
      <c r="W276" s="51">
        <f t="shared" si="85"/>
        <v>8.3333333333333339</v>
      </c>
      <c r="X276" s="54"/>
    </row>
    <row r="277" spans="2:24" ht="33.75" x14ac:dyDescent="0.2">
      <c r="B277" s="89" t="s">
        <v>105</v>
      </c>
      <c r="C277" s="89" t="s">
        <v>63</v>
      </c>
      <c r="D277" s="89" t="s">
        <v>30</v>
      </c>
      <c r="E277" s="89" t="s">
        <v>77</v>
      </c>
      <c r="F277" s="90">
        <v>219</v>
      </c>
      <c r="G277" s="91" t="s">
        <v>78</v>
      </c>
      <c r="H277" s="92">
        <v>19</v>
      </c>
      <c r="I277" s="92">
        <v>0.5</v>
      </c>
      <c r="J277" s="92">
        <v>1</v>
      </c>
      <c r="K277" s="92">
        <v>1.5</v>
      </c>
      <c r="L277" s="52">
        <f t="shared" ref="L277:L294" si="86">+(((I277)+4*(J277)+(K277))/6)</f>
        <v>1</v>
      </c>
      <c r="M277" s="53"/>
      <c r="N277" s="53" t="str">
        <f t="shared" si="84"/>
        <v/>
      </c>
      <c r="O277" s="53" t="str">
        <f t="shared" si="84"/>
        <v/>
      </c>
      <c r="P277" s="53" t="str">
        <f t="shared" si="84"/>
        <v/>
      </c>
      <c r="Q277" s="53" t="str">
        <f t="shared" si="84"/>
        <v/>
      </c>
      <c r="R277" s="53" t="str">
        <f t="shared" si="84"/>
        <v/>
      </c>
      <c r="S277" s="53" t="str">
        <f t="shared" si="84"/>
        <v/>
      </c>
      <c r="T277" s="53">
        <f t="shared" si="84"/>
        <v>19</v>
      </c>
      <c r="U277" s="53"/>
      <c r="V277" s="53" t="str">
        <f t="shared" si="81"/>
        <v/>
      </c>
      <c r="W277" s="51">
        <f t="shared" si="85"/>
        <v>19</v>
      </c>
      <c r="X277" s="54"/>
    </row>
    <row r="278" spans="2:24" ht="33.75" x14ac:dyDescent="0.2">
      <c r="B278" s="89" t="s">
        <v>105</v>
      </c>
      <c r="C278" s="89" t="s">
        <v>63</v>
      </c>
      <c r="D278" s="89" t="s">
        <v>30</v>
      </c>
      <c r="E278" s="89" t="s">
        <v>77</v>
      </c>
      <c r="F278" s="90">
        <v>219</v>
      </c>
      <c r="G278" s="91" t="s">
        <v>78</v>
      </c>
      <c r="H278" s="92">
        <v>19</v>
      </c>
      <c r="I278" s="92">
        <v>1</v>
      </c>
      <c r="J278" s="92">
        <v>1.5</v>
      </c>
      <c r="K278" s="92">
        <v>2</v>
      </c>
      <c r="L278" s="52">
        <f t="shared" si="86"/>
        <v>1.5</v>
      </c>
      <c r="M278" s="53"/>
      <c r="N278" s="53" t="str">
        <f t="shared" si="84"/>
        <v/>
      </c>
      <c r="O278" s="53" t="str">
        <f t="shared" si="84"/>
        <v/>
      </c>
      <c r="P278" s="53" t="str">
        <f t="shared" si="84"/>
        <v/>
      </c>
      <c r="Q278" s="53" t="str">
        <f t="shared" si="84"/>
        <v/>
      </c>
      <c r="R278" s="53" t="str">
        <f t="shared" si="84"/>
        <v/>
      </c>
      <c r="S278" s="53" t="str">
        <f t="shared" si="84"/>
        <v/>
      </c>
      <c r="T278" s="53">
        <f t="shared" si="84"/>
        <v>28.5</v>
      </c>
      <c r="U278" s="53"/>
      <c r="V278" s="53" t="str">
        <f t="shared" si="81"/>
        <v/>
      </c>
      <c r="W278" s="51">
        <f t="shared" si="85"/>
        <v>28.5</v>
      </c>
      <c r="X278" s="54"/>
    </row>
    <row r="279" spans="2:24" ht="33.75" x14ac:dyDescent="0.2">
      <c r="B279" s="89" t="s">
        <v>105</v>
      </c>
      <c r="C279" s="89" t="s">
        <v>63</v>
      </c>
      <c r="D279" s="89" t="s">
        <v>30</v>
      </c>
      <c r="E279" s="89" t="s">
        <v>77</v>
      </c>
      <c r="F279" s="90">
        <v>219</v>
      </c>
      <c r="G279" s="91" t="s">
        <v>78</v>
      </c>
      <c r="H279" s="92">
        <v>19</v>
      </c>
      <c r="I279" s="92">
        <v>0.5</v>
      </c>
      <c r="J279" s="92">
        <v>1</v>
      </c>
      <c r="K279" s="92">
        <v>2</v>
      </c>
      <c r="L279" s="52">
        <f t="shared" si="86"/>
        <v>1.0833333333333333</v>
      </c>
      <c r="M279" s="53"/>
      <c r="N279" s="53" t="str">
        <f t="shared" si="84"/>
        <v/>
      </c>
      <c r="O279" s="53" t="str">
        <f t="shared" si="84"/>
        <v/>
      </c>
      <c r="P279" s="53" t="str">
        <f t="shared" si="84"/>
        <v/>
      </c>
      <c r="Q279" s="53" t="str">
        <f t="shared" si="84"/>
        <v/>
      </c>
      <c r="R279" s="53" t="str">
        <f t="shared" si="84"/>
        <v/>
      </c>
      <c r="S279" s="53" t="str">
        <f t="shared" si="84"/>
        <v/>
      </c>
      <c r="T279" s="53">
        <f t="shared" si="84"/>
        <v>20.583333333333332</v>
      </c>
      <c r="U279" s="53"/>
      <c r="V279" s="53" t="str">
        <f t="shared" si="81"/>
        <v/>
      </c>
      <c r="W279" s="51">
        <f t="shared" si="85"/>
        <v>20.583333333333332</v>
      </c>
      <c r="X279" s="54"/>
    </row>
    <row r="280" spans="2:24" ht="33.75" x14ac:dyDescent="0.2">
      <c r="B280" s="89" t="s">
        <v>105</v>
      </c>
      <c r="C280" s="89" t="s">
        <v>63</v>
      </c>
      <c r="D280" s="89" t="s">
        <v>30</v>
      </c>
      <c r="E280" s="89" t="s">
        <v>77</v>
      </c>
      <c r="F280" s="90">
        <v>219</v>
      </c>
      <c r="G280" s="91" t="s">
        <v>78</v>
      </c>
      <c r="H280" s="92">
        <v>19</v>
      </c>
      <c r="I280" s="92">
        <v>1</v>
      </c>
      <c r="J280" s="92">
        <v>1.5</v>
      </c>
      <c r="K280" s="92">
        <v>2</v>
      </c>
      <c r="L280" s="52">
        <f t="shared" si="86"/>
        <v>1.5</v>
      </c>
      <c r="M280" s="53"/>
      <c r="N280" s="53" t="str">
        <f t="shared" ref="N280:T294" si="87">IF($E280=N$10,($H280*$L280),"")</f>
        <v/>
      </c>
      <c r="O280" s="53" t="str">
        <f t="shared" si="87"/>
        <v/>
      </c>
      <c r="P280" s="53" t="str">
        <f t="shared" si="87"/>
        <v/>
      </c>
      <c r="Q280" s="53" t="str">
        <f t="shared" si="87"/>
        <v/>
      </c>
      <c r="R280" s="53" t="str">
        <f t="shared" si="87"/>
        <v/>
      </c>
      <c r="S280" s="53" t="str">
        <f t="shared" si="87"/>
        <v/>
      </c>
      <c r="T280" s="53">
        <f t="shared" si="87"/>
        <v>28.5</v>
      </c>
      <c r="U280" s="53"/>
      <c r="V280" s="53" t="str">
        <f t="shared" si="81"/>
        <v/>
      </c>
      <c r="W280" s="51">
        <f t="shared" si="85"/>
        <v>28.5</v>
      </c>
      <c r="X280" s="54"/>
    </row>
    <row r="281" spans="2:24" ht="33.75" x14ac:dyDescent="0.2">
      <c r="B281" s="89" t="s">
        <v>105</v>
      </c>
      <c r="C281" s="89" t="s">
        <v>63</v>
      </c>
      <c r="D281" s="89" t="s">
        <v>30</v>
      </c>
      <c r="E281" s="89" t="s">
        <v>77</v>
      </c>
      <c r="F281" s="90">
        <v>219</v>
      </c>
      <c r="G281" s="91" t="s">
        <v>78</v>
      </c>
      <c r="H281" s="92">
        <v>8</v>
      </c>
      <c r="I281" s="92">
        <v>1</v>
      </c>
      <c r="J281" s="92">
        <v>2</v>
      </c>
      <c r="K281" s="92">
        <v>3</v>
      </c>
      <c r="L281" s="52">
        <f t="shared" si="86"/>
        <v>2</v>
      </c>
      <c r="M281" s="53"/>
      <c r="N281" s="53" t="str">
        <f t="shared" si="87"/>
        <v/>
      </c>
      <c r="O281" s="53" t="str">
        <f t="shared" si="87"/>
        <v/>
      </c>
      <c r="P281" s="53" t="str">
        <f t="shared" si="87"/>
        <v/>
      </c>
      <c r="Q281" s="53" t="str">
        <f t="shared" si="87"/>
        <v/>
      </c>
      <c r="R281" s="53" t="str">
        <f t="shared" si="87"/>
        <v/>
      </c>
      <c r="S281" s="53" t="str">
        <f t="shared" si="87"/>
        <v/>
      </c>
      <c r="T281" s="53">
        <f t="shared" si="87"/>
        <v>16</v>
      </c>
      <c r="U281" s="53"/>
      <c r="V281" s="53" t="str">
        <f t="shared" si="81"/>
        <v/>
      </c>
      <c r="W281" s="51">
        <f t="shared" si="85"/>
        <v>16</v>
      </c>
      <c r="X281" s="54"/>
    </row>
    <row r="282" spans="2:24" ht="33.75" x14ac:dyDescent="0.2">
      <c r="B282" s="89" t="s">
        <v>105</v>
      </c>
      <c r="C282" s="89" t="s">
        <v>63</v>
      </c>
      <c r="D282" s="89" t="s">
        <v>30</v>
      </c>
      <c r="E282" s="89" t="s">
        <v>77</v>
      </c>
      <c r="F282" s="90">
        <v>219</v>
      </c>
      <c r="G282" s="91" t="s">
        <v>78</v>
      </c>
      <c r="H282" s="92">
        <v>8</v>
      </c>
      <c r="I282" s="92">
        <v>2</v>
      </c>
      <c r="J282" s="92">
        <v>3</v>
      </c>
      <c r="K282" s="92">
        <v>3</v>
      </c>
      <c r="L282" s="52">
        <f t="shared" si="86"/>
        <v>2.8333333333333335</v>
      </c>
      <c r="M282" s="53"/>
      <c r="N282" s="53" t="str">
        <f t="shared" si="87"/>
        <v/>
      </c>
      <c r="O282" s="53" t="str">
        <f t="shared" si="87"/>
        <v/>
      </c>
      <c r="P282" s="53" t="str">
        <f t="shared" si="87"/>
        <v/>
      </c>
      <c r="Q282" s="53" t="str">
        <f t="shared" si="87"/>
        <v/>
      </c>
      <c r="R282" s="53" t="str">
        <f t="shared" si="87"/>
        <v/>
      </c>
      <c r="S282" s="53" t="str">
        <f t="shared" si="87"/>
        <v/>
      </c>
      <c r="T282" s="53">
        <f t="shared" si="87"/>
        <v>22.666666666666668</v>
      </c>
      <c r="U282" s="53"/>
      <c r="V282" s="53" t="str">
        <f t="shared" si="81"/>
        <v/>
      </c>
      <c r="W282" s="51">
        <f t="shared" si="85"/>
        <v>22.666666666666668</v>
      </c>
      <c r="X282" s="54"/>
    </row>
    <row r="283" spans="2:24" ht="33.75" x14ac:dyDescent="0.2">
      <c r="B283" s="89" t="s">
        <v>105</v>
      </c>
      <c r="C283" s="89" t="s">
        <v>63</v>
      </c>
      <c r="D283" s="89" t="s">
        <v>30</v>
      </c>
      <c r="E283" s="89" t="s">
        <v>77</v>
      </c>
      <c r="F283" s="90">
        <v>219</v>
      </c>
      <c r="G283" s="91" t="s">
        <v>78</v>
      </c>
      <c r="H283" s="92">
        <v>4</v>
      </c>
      <c r="I283" s="92">
        <v>2</v>
      </c>
      <c r="J283" s="92">
        <v>4</v>
      </c>
      <c r="K283" s="92">
        <v>6</v>
      </c>
      <c r="L283" s="52">
        <f t="shared" si="86"/>
        <v>4</v>
      </c>
      <c r="M283" s="53"/>
      <c r="N283" s="53" t="str">
        <f t="shared" si="87"/>
        <v/>
      </c>
      <c r="O283" s="53" t="str">
        <f t="shared" si="87"/>
        <v/>
      </c>
      <c r="P283" s="53" t="str">
        <f t="shared" si="87"/>
        <v/>
      </c>
      <c r="Q283" s="53" t="str">
        <f t="shared" si="87"/>
        <v/>
      </c>
      <c r="R283" s="53" t="str">
        <f t="shared" si="87"/>
        <v/>
      </c>
      <c r="S283" s="53" t="str">
        <f t="shared" si="87"/>
        <v/>
      </c>
      <c r="T283" s="53">
        <f t="shared" si="87"/>
        <v>16</v>
      </c>
      <c r="U283" s="53"/>
      <c r="V283" s="53" t="str">
        <f t="shared" si="81"/>
        <v/>
      </c>
      <c r="W283" s="51">
        <f t="shared" si="85"/>
        <v>16</v>
      </c>
      <c r="X283" s="54"/>
    </row>
    <row r="284" spans="2:24" ht="33.75" x14ac:dyDescent="0.2">
      <c r="B284" s="89" t="s">
        <v>105</v>
      </c>
      <c r="C284" s="89" t="s">
        <v>63</v>
      </c>
      <c r="D284" s="89" t="s">
        <v>30</v>
      </c>
      <c r="E284" s="89" t="s">
        <v>77</v>
      </c>
      <c r="F284" s="90">
        <v>219</v>
      </c>
      <c r="G284" s="91" t="s">
        <v>78</v>
      </c>
      <c r="H284" s="92">
        <v>4</v>
      </c>
      <c r="I284" s="92">
        <v>1</v>
      </c>
      <c r="J284" s="92">
        <v>2</v>
      </c>
      <c r="K284" s="92">
        <v>3</v>
      </c>
      <c r="L284" s="52">
        <f t="shared" si="86"/>
        <v>2</v>
      </c>
      <c r="M284" s="53"/>
      <c r="N284" s="53" t="str">
        <f t="shared" si="87"/>
        <v/>
      </c>
      <c r="O284" s="53" t="str">
        <f t="shared" si="87"/>
        <v/>
      </c>
      <c r="P284" s="53" t="str">
        <f t="shared" si="87"/>
        <v/>
      </c>
      <c r="Q284" s="53" t="str">
        <f t="shared" si="87"/>
        <v/>
      </c>
      <c r="R284" s="53" t="str">
        <f t="shared" si="87"/>
        <v/>
      </c>
      <c r="S284" s="53" t="str">
        <f t="shared" si="87"/>
        <v/>
      </c>
      <c r="T284" s="53">
        <f t="shared" si="87"/>
        <v>8</v>
      </c>
      <c r="U284" s="53"/>
      <c r="V284" s="53" t="str">
        <f t="shared" ref="V284:V294" si="88">IF($E284=V$10,($H284*$L284),"")</f>
        <v/>
      </c>
      <c r="W284" s="51">
        <f t="shared" si="85"/>
        <v>8</v>
      </c>
      <c r="X284" s="54"/>
    </row>
    <row r="285" spans="2:24" ht="33.75" x14ac:dyDescent="0.2">
      <c r="B285" s="89" t="s">
        <v>105</v>
      </c>
      <c r="C285" s="89" t="s">
        <v>63</v>
      </c>
      <c r="D285" s="89" t="s">
        <v>30</v>
      </c>
      <c r="E285" s="89" t="s">
        <v>77</v>
      </c>
      <c r="F285" s="90">
        <v>219</v>
      </c>
      <c r="G285" s="91" t="s">
        <v>78</v>
      </c>
      <c r="H285" s="92">
        <v>1</v>
      </c>
      <c r="I285" s="92">
        <v>6</v>
      </c>
      <c r="J285" s="92">
        <v>8</v>
      </c>
      <c r="K285" s="92">
        <v>12</v>
      </c>
      <c r="L285" s="52">
        <f t="shared" si="86"/>
        <v>8.3333333333333339</v>
      </c>
      <c r="M285" s="53"/>
      <c r="N285" s="53" t="str">
        <f t="shared" si="87"/>
        <v/>
      </c>
      <c r="O285" s="53" t="str">
        <f t="shared" si="87"/>
        <v/>
      </c>
      <c r="P285" s="53" t="str">
        <f t="shared" si="87"/>
        <v/>
      </c>
      <c r="Q285" s="53" t="str">
        <f t="shared" si="87"/>
        <v/>
      </c>
      <c r="R285" s="53" t="str">
        <f t="shared" si="87"/>
        <v/>
      </c>
      <c r="S285" s="53" t="str">
        <f t="shared" si="87"/>
        <v/>
      </c>
      <c r="T285" s="53">
        <f t="shared" si="87"/>
        <v>8.3333333333333339</v>
      </c>
      <c r="U285" s="53"/>
      <c r="V285" s="53" t="str">
        <f t="shared" si="88"/>
        <v/>
      </c>
      <c r="W285" s="51">
        <f t="shared" si="85"/>
        <v>8.3333333333333339</v>
      </c>
      <c r="X285" s="54"/>
    </row>
    <row r="286" spans="2:24" ht="33.75" x14ac:dyDescent="0.2">
      <c r="B286" s="89" t="s">
        <v>105</v>
      </c>
      <c r="C286" s="89" t="s">
        <v>65</v>
      </c>
      <c r="D286" s="89" t="s">
        <v>30</v>
      </c>
      <c r="E286" s="89" t="s">
        <v>77</v>
      </c>
      <c r="F286" s="90">
        <v>219</v>
      </c>
      <c r="G286" s="91" t="s">
        <v>78</v>
      </c>
      <c r="H286" s="92">
        <v>19</v>
      </c>
      <c r="I286" s="92">
        <v>0.5</v>
      </c>
      <c r="J286" s="92">
        <v>1</v>
      </c>
      <c r="K286" s="92">
        <v>1.5</v>
      </c>
      <c r="L286" s="52">
        <f t="shared" si="86"/>
        <v>1</v>
      </c>
      <c r="M286" s="53"/>
      <c r="N286" s="53" t="str">
        <f t="shared" si="87"/>
        <v/>
      </c>
      <c r="O286" s="53" t="str">
        <f t="shared" si="87"/>
        <v/>
      </c>
      <c r="P286" s="53" t="str">
        <f t="shared" si="87"/>
        <v/>
      </c>
      <c r="Q286" s="53" t="str">
        <f t="shared" si="87"/>
        <v/>
      </c>
      <c r="R286" s="53" t="str">
        <f t="shared" si="87"/>
        <v/>
      </c>
      <c r="S286" s="53" t="str">
        <f t="shared" si="87"/>
        <v/>
      </c>
      <c r="T286" s="53">
        <f t="shared" si="87"/>
        <v>19</v>
      </c>
      <c r="U286" s="53"/>
      <c r="V286" s="53" t="str">
        <f t="shared" si="88"/>
        <v/>
      </c>
      <c r="W286" s="51">
        <f t="shared" si="85"/>
        <v>19</v>
      </c>
      <c r="X286" s="54"/>
    </row>
    <row r="287" spans="2:24" ht="33.75" x14ac:dyDescent="0.2">
      <c r="B287" s="89" t="s">
        <v>105</v>
      </c>
      <c r="C287" s="89" t="s">
        <v>65</v>
      </c>
      <c r="D287" s="89" t="s">
        <v>30</v>
      </c>
      <c r="E287" s="89" t="s">
        <v>77</v>
      </c>
      <c r="F287" s="90">
        <v>219</v>
      </c>
      <c r="G287" s="91" t="s">
        <v>78</v>
      </c>
      <c r="H287" s="92">
        <v>19</v>
      </c>
      <c r="I287" s="92">
        <v>1</v>
      </c>
      <c r="J287" s="92">
        <v>1.5</v>
      </c>
      <c r="K287" s="92">
        <v>2</v>
      </c>
      <c r="L287" s="52">
        <f t="shared" si="86"/>
        <v>1.5</v>
      </c>
      <c r="M287" s="53"/>
      <c r="N287" s="53" t="str">
        <f t="shared" si="87"/>
        <v/>
      </c>
      <c r="O287" s="53" t="str">
        <f t="shared" si="87"/>
        <v/>
      </c>
      <c r="P287" s="53" t="str">
        <f t="shared" si="87"/>
        <v/>
      </c>
      <c r="Q287" s="53" t="str">
        <f t="shared" si="87"/>
        <v/>
      </c>
      <c r="R287" s="53" t="str">
        <f t="shared" si="87"/>
        <v/>
      </c>
      <c r="S287" s="53" t="str">
        <f t="shared" si="87"/>
        <v/>
      </c>
      <c r="T287" s="53">
        <f t="shared" si="87"/>
        <v>28.5</v>
      </c>
      <c r="U287" s="53"/>
      <c r="V287" s="53" t="str">
        <f t="shared" si="88"/>
        <v/>
      </c>
      <c r="W287" s="51">
        <f t="shared" si="85"/>
        <v>28.5</v>
      </c>
      <c r="X287" s="54"/>
    </row>
    <row r="288" spans="2:24" ht="33.75" x14ac:dyDescent="0.2">
      <c r="B288" s="89" t="s">
        <v>105</v>
      </c>
      <c r="C288" s="89" t="s">
        <v>65</v>
      </c>
      <c r="D288" s="89" t="s">
        <v>30</v>
      </c>
      <c r="E288" s="89" t="s">
        <v>77</v>
      </c>
      <c r="F288" s="90">
        <v>219</v>
      </c>
      <c r="G288" s="91" t="s">
        <v>78</v>
      </c>
      <c r="H288" s="92">
        <v>19</v>
      </c>
      <c r="I288" s="92">
        <v>0.5</v>
      </c>
      <c r="J288" s="92">
        <v>1</v>
      </c>
      <c r="K288" s="92">
        <v>2</v>
      </c>
      <c r="L288" s="52">
        <f t="shared" si="86"/>
        <v>1.0833333333333333</v>
      </c>
      <c r="M288" s="53"/>
      <c r="N288" s="53" t="str">
        <f t="shared" si="87"/>
        <v/>
      </c>
      <c r="O288" s="53" t="str">
        <f t="shared" si="87"/>
        <v/>
      </c>
      <c r="P288" s="53" t="str">
        <f t="shared" si="87"/>
        <v/>
      </c>
      <c r="Q288" s="53" t="str">
        <f t="shared" si="87"/>
        <v/>
      </c>
      <c r="R288" s="53" t="str">
        <f t="shared" si="87"/>
        <v/>
      </c>
      <c r="S288" s="53" t="str">
        <f t="shared" si="87"/>
        <v/>
      </c>
      <c r="T288" s="53">
        <f t="shared" si="87"/>
        <v>20.583333333333332</v>
      </c>
      <c r="U288" s="53"/>
      <c r="V288" s="53" t="str">
        <f t="shared" si="88"/>
        <v/>
      </c>
      <c r="W288" s="51">
        <f t="shared" si="85"/>
        <v>20.583333333333332</v>
      </c>
      <c r="X288" s="54"/>
    </row>
    <row r="289" spans="2:24" ht="33.75" x14ac:dyDescent="0.2">
      <c r="B289" s="89" t="s">
        <v>105</v>
      </c>
      <c r="C289" s="89" t="s">
        <v>65</v>
      </c>
      <c r="D289" s="89" t="s">
        <v>30</v>
      </c>
      <c r="E289" s="89" t="s">
        <v>77</v>
      </c>
      <c r="F289" s="90">
        <v>219</v>
      </c>
      <c r="G289" s="91" t="s">
        <v>78</v>
      </c>
      <c r="H289" s="92">
        <v>19</v>
      </c>
      <c r="I289" s="92">
        <v>1</v>
      </c>
      <c r="J289" s="92">
        <v>1.5</v>
      </c>
      <c r="K289" s="92">
        <v>2</v>
      </c>
      <c r="L289" s="52">
        <f t="shared" si="86"/>
        <v>1.5</v>
      </c>
      <c r="M289" s="53"/>
      <c r="N289" s="53" t="str">
        <f t="shared" si="87"/>
        <v/>
      </c>
      <c r="O289" s="53" t="str">
        <f t="shared" si="87"/>
        <v/>
      </c>
      <c r="P289" s="53" t="str">
        <f t="shared" si="87"/>
        <v/>
      </c>
      <c r="Q289" s="53" t="str">
        <f t="shared" si="87"/>
        <v/>
      </c>
      <c r="R289" s="53" t="str">
        <f t="shared" si="87"/>
        <v/>
      </c>
      <c r="S289" s="53" t="str">
        <f t="shared" si="87"/>
        <v/>
      </c>
      <c r="T289" s="53">
        <f t="shared" si="87"/>
        <v>28.5</v>
      </c>
      <c r="U289" s="53"/>
      <c r="V289" s="53" t="str">
        <f t="shared" si="88"/>
        <v/>
      </c>
      <c r="W289" s="51">
        <f t="shared" si="85"/>
        <v>28.5</v>
      </c>
      <c r="X289" s="54"/>
    </row>
    <row r="290" spans="2:24" ht="33.75" x14ac:dyDescent="0.2">
      <c r="B290" s="89" t="s">
        <v>105</v>
      </c>
      <c r="C290" s="89" t="s">
        <v>65</v>
      </c>
      <c r="D290" s="89" t="s">
        <v>30</v>
      </c>
      <c r="E290" s="89" t="s">
        <v>77</v>
      </c>
      <c r="F290" s="90">
        <v>219</v>
      </c>
      <c r="G290" s="91" t="s">
        <v>78</v>
      </c>
      <c r="H290" s="92">
        <v>8</v>
      </c>
      <c r="I290" s="92">
        <v>1</v>
      </c>
      <c r="J290" s="92">
        <v>2</v>
      </c>
      <c r="K290" s="92">
        <v>3</v>
      </c>
      <c r="L290" s="52">
        <f t="shared" si="86"/>
        <v>2</v>
      </c>
      <c r="M290" s="53"/>
      <c r="N290" s="53" t="str">
        <f t="shared" si="87"/>
        <v/>
      </c>
      <c r="O290" s="53" t="str">
        <f t="shared" si="87"/>
        <v/>
      </c>
      <c r="P290" s="53" t="str">
        <f t="shared" si="87"/>
        <v/>
      </c>
      <c r="Q290" s="53" t="str">
        <f t="shared" si="87"/>
        <v/>
      </c>
      <c r="R290" s="53" t="str">
        <f t="shared" si="87"/>
        <v/>
      </c>
      <c r="S290" s="53" t="str">
        <f t="shared" si="87"/>
        <v/>
      </c>
      <c r="T290" s="53">
        <f t="shared" si="87"/>
        <v>16</v>
      </c>
      <c r="U290" s="53"/>
      <c r="V290" s="53" t="str">
        <f t="shared" si="88"/>
        <v/>
      </c>
      <c r="W290" s="51">
        <f t="shared" si="85"/>
        <v>16</v>
      </c>
      <c r="X290" s="54"/>
    </row>
    <row r="291" spans="2:24" ht="33.75" x14ac:dyDescent="0.2">
      <c r="B291" s="89" t="s">
        <v>105</v>
      </c>
      <c r="C291" s="89" t="s">
        <v>65</v>
      </c>
      <c r="D291" s="89" t="s">
        <v>30</v>
      </c>
      <c r="E291" s="89" t="s">
        <v>77</v>
      </c>
      <c r="F291" s="90">
        <v>219</v>
      </c>
      <c r="G291" s="91" t="s">
        <v>78</v>
      </c>
      <c r="H291" s="92">
        <v>8</v>
      </c>
      <c r="I291" s="92">
        <v>2</v>
      </c>
      <c r="J291" s="92">
        <v>3</v>
      </c>
      <c r="K291" s="92">
        <v>3</v>
      </c>
      <c r="L291" s="52">
        <f t="shared" si="86"/>
        <v>2.8333333333333335</v>
      </c>
      <c r="M291" s="53"/>
      <c r="N291" s="53" t="str">
        <f t="shared" si="87"/>
        <v/>
      </c>
      <c r="O291" s="53" t="str">
        <f t="shared" si="87"/>
        <v/>
      </c>
      <c r="P291" s="53" t="str">
        <f t="shared" si="87"/>
        <v/>
      </c>
      <c r="Q291" s="53" t="str">
        <f t="shared" si="87"/>
        <v/>
      </c>
      <c r="R291" s="53" t="str">
        <f t="shared" si="87"/>
        <v/>
      </c>
      <c r="S291" s="53" t="str">
        <f t="shared" si="87"/>
        <v/>
      </c>
      <c r="T291" s="53">
        <f t="shared" si="87"/>
        <v>22.666666666666668</v>
      </c>
      <c r="U291" s="53"/>
      <c r="V291" s="53" t="str">
        <f t="shared" si="88"/>
        <v/>
      </c>
      <c r="W291" s="51">
        <f t="shared" si="85"/>
        <v>22.666666666666668</v>
      </c>
      <c r="X291" s="54"/>
    </row>
    <row r="292" spans="2:24" ht="33.75" x14ac:dyDescent="0.2">
      <c r="B292" s="89" t="s">
        <v>105</v>
      </c>
      <c r="C292" s="89" t="s">
        <v>65</v>
      </c>
      <c r="D292" s="89" t="s">
        <v>30</v>
      </c>
      <c r="E292" s="89" t="s">
        <v>77</v>
      </c>
      <c r="F292" s="90">
        <v>219</v>
      </c>
      <c r="G292" s="91" t="s">
        <v>78</v>
      </c>
      <c r="H292" s="92">
        <v>4</v>
      </c>
      <c r="I292" s="92">
        <v>2</v>
      </c>
      <c r="J292" s="92">
        <v>4</v>
      </c>
      <c r="K292" s="92">
        <v>6</v>
      </c>
      <c r="L292" s="52">
        <f t="shared" si="86"/>
        <v>4</v>
      </c>
      <c r="M292" s="53"/>
      <c r="N292" s="53" t="str">
        <f t="shared" si="87"/>
        <v/>
      </c>
      <c r="O292" s="53" t="str">
        <f t="shared" si="87"/>
        <v/>
      </c>
      <c r="P292" s="53" t="str">
        <f t="shared" si="87"/>
        <v/>
      </c>
      <c r="Q292" s="53" t="str">
        <f t="shared" si="87"/>
        <v/>
      </c>
      <c r="R292" s="53" t="str">
        <f t="shared" si="87"/>
        <v/>
      </c>
      <c r="S292" s="53" t="str">
        <f t="shared" si="87"/>
        <v/>
      </c>
      <c r="T292" s="53">
        <f t="shared" si="87"/>
        <v>16</v>
      </c>
      <c r="U292" s="53"/>
      <c r="V292" s="53" t="str">
        <f t="shared" si="88"/>
        <v/>
      </c>
      <c r="W292" s="51">
        <f t="shared" si="85"/>
        <v>16</v>
      </c>
      <c r="X292" s="54"/>
    </row>
    <row r="293" spans="2:24" ht="33.75" x14ac:dyDescent="0.2">
      <c r="B293" s="89" t="s">
        <v>105</v>
      </c>
      <c r="C293" s="89" t="s">
        <v>65</v>
      </c>
      <c r="D293" s="89" t="s">
        <v>30</v>
      </c>
      <c r="E293" s="89" t="s">
        <v>77</v>
      </c>
      <c r="F293" s="90">
        <v>219</v>
      </c>
      <c r="G293" s="91" t="s">
        <v>78</v>
      </c>
      <c r="H293" s="92">
        <v>4</v>
      </c>
      <c r="I293" s="92">
        <v>1</v>
      </c>
      <c r="J293" s="92">
        <v>2</v>
      </c>
      <c r="K293" s="92">
        <v>3</v>
      </c>
      <c r="L293" s="52">
        <f t="shared" si="86"/>
        <v>2</v>
      </c>
      <c r="M293" s="53"/>
      <c r="N293" s="53" t="str">
        <f t="shared" si="87"/>
        <v/>
      </c>
      <c r="O293" s="53" t="str">
        <f t="shared" si="87"/>
        <v/>
      </c>
      <c r="P293" s="53" t="str">
        <f t="shared" si="87"/>
        <v/>
      </c>
      <c r="Q293" s="53" t="str">
        <f t="shared" si="87"/>
        <v/>
      </c>
      <c r="R293" s="53" t="str">
        <f t="shared" si="87"/>
        <v/>
      </c>
      <c r="S293" s="53" t="str">
        <f t="shared" si="87"/>
        <v/>
      </c>
      <c r="T293" s="53">
        <f t="shared" si="87"/>
        <v>8</v>
      </c>
      <c r="U293" s="53"/>
      <c r="V293" s="53" t="str">
        <f t="shared" si="88"/>
        <v/>
      </c>
      <c r="W293" s="51">
        <f t="shared" ref="W293:W304" si="89">SUM(N293:V293)</f>
        <v>8</v>
      </c>
      <c r="X293" s="54"/>
    </row>
    <row r="294" spans="2:24" ht="33.75" x14ac:dyDescent="0.2">
      <c r="B294" s="89" t="s">
        <v>105</v>
      </c>
      <c r="C294" s="89" t="s">
        <v>65</v>
      </c>
      <c r="D294" s="89" t="s">
        <v>30</v>
      </c>
      <c r="E294" s="89" t="s">
        <v>77</v>
      </c>
      <c r="F294" s="90">
        <v>219</v>
      </c>
      <c r="G294" s="91" t="s">
        <v>78</v>
      </c>
      <c r="H294" s="92">
        <v>1</v>
      </c>
      <c r="I294" s="92">
        <v>6</v>
      </c>
      <c r="J294" s="92">
        <v>8</v>
      </c>
      <c r="K294" s="92">
        <v>12</v>
      </c>
      <c r="L294" s="52">
        <f t="shared" si="86"/>
        <v>8.3333333333333339</v>
      </c>
      <c r="M294" s="53"/>
      <c r="N294" s="53" t="str">
        <f t="shared" si="87"/>
        <v/>
      </c>
      <c r="O294" s="53" t="str">
        <f t="shared" si="87"/>
        <v/>
      </c>
      <c r="P294" s="53" t="str">
        <f t="shared" si="87"/>
        <v/>
      </c>
      <c r="Q294" s="53" t="str">
        <f t="shared" si="87"/>
        <v/>
      </c>
      <c r="R294" s="53" t="str">
        <f t="shared" si="87"/>
        <v/>
      </c>
      <c r="S294" s="53" t="str">
        <f t="shared" si="87"/>
        <v/>
      </c>
      <c r="T294" s="53">
        <f t="shared" si="87"/>
        <v>8.3333333333333339</v>
      </c>
      <c r="U294" s="53"/>
      <c r="V294" s="53" t="str">
        <f t="shared" si="88"/>
        <v/>
      </c>
      <c r="W294" s="51">
        <f t="shared" si="89"/>
        <v>8.3333333333333339</v>
      </c>
      <c r="X294" s="54"/>
    </row>
    <row r="295" spans="2:24" ht="22.5" x14ac:dyDescent="0.2">
      <c r="B295" s="89" t="s">
        <v>54</v>
      </c>
      <c r="C295" s="89" t="s">
        <v>57</v>
      </c>
      <c r="D295" s="89" t="s">
        <v>30</v>
      </c>
      <c r="E295" s="89" t="s">
        <v>77</v>
      </c>
      <c r="F295" s="90">
        <v>219</v>
      </c>
      <c r="G295" s="91" t="s">
        <v>78</v>
      </c>
      <c r="H295" s="92">
        <v>19</v>
      </c>
      <c r="I295" s="92">
        <v>0.5</v>
      </c>
      <c r="J295" s="92">
        <v>1</v>
      </c>
      <c r="K295" s="92">
        <v>1.5</v>
      </c>
      <c r="L295" s="52">
        <f t="shared" ref="L295:L304" si="90">+(((I295)+4*(J295)+(K295))/6)</f>
        <v>1</v>
      </c>
      <c r="M295" s="53"/>
      <c r="N295" s="53" t="str">
        <f t="shared" ref="N295:V304" si="91">IF($E295=N$10,($H295*$L295),"")</f>
        <v/>
      </c>
      <c r="O295" s="53" t="str">
        <f t="shared" si="91"/>
        <v/>
      </c>
      <c r="P295" s="53" t="str">
        <f t="shared" si="91"/>
        <v/>
      </c>
      <c r="Q295" s="53" t="str">
        <f t="shared" si="91"/>
        <v/>
      </c>
      <c r="R295" s="53" t="str">
        <f t="shared" si="91"/>
        <v/>
      </c>
      <c r="S295" s="53" t="str">
        <f t="shared" si="91"/>
        <v/>
      </c>
      <c r="T295" s="53">
        <f t="shared" si="91"/>
        <v>19</v>
      </c>
      <c r="U295" s="53"/>
      <c r="V295" s="53" t="str">
        <f t="shared" si="91"/>
        <v/>
      </c>
      <c r="W295" s="51">
        <f t="shared" si="89"/>
        <v>19</v>
      </c>
      <c r="X295" s="54"/>
    </row>
    <row r="296" spans="2:24" ht="22.5" x14ac:dyDescent="0.2">
      <c r="B296" s="89" t="s">
        <v>54</v>
      </c>
      <c r="C296" s="89" t="s">
        <v>57</v>
      </c>
      <c r="D296" s="89" t="s">
        <v>30</v>
      </c>
      <c r="E296" s="89" t="s">
        <v>77</v>
      </c>
      <c r="F296" s="90">
        <v>219</v>
      </c>
      <c r="G296" s="91" t="s">
        <v>78</v>
      </c>
      <c r="H296" s="92">
        <v>19</v>
      </c>
      <c r="I296" s="92">
        <v>1</v>
      </c>
      <c r="J296" s="92">
        <v>1.5</v>
      </c>
      <c r="K296" s="92">
        <v>2</v>
      </c>
      <c r="L296" s="52">
        <f t="shared" si="90"/>
        <v>1.5</v>
      </c>
      <c r="M296" s="53"/>
      <c r="N296" s="53" t="str">
        <f t="shared" si="91"/>
        <v/>
      </c>
      <c r="O296" s="53" t="str">
        <f t="shared" si="91"/>
        <v/>
      </c>
      <c r="P296" s="53" t="str">
        <f t="shared" si="91"/>
        <v/>
      </c>
      <c r="Q296" s="53" t="str">
        <f t="shared" si="91"/>
        <v/>
      </c>
      <c r="R296" s="53" t="str">
        <f t="shared" si="91"/>
        <v/>
      </c>
      <c r="S296" s="53" t="str">
        <f t="shared" si="91"/>
        <v/>
      </c>
      <c r="T296" s="53">
        <f t="shared" si="91"/>
        <v>28.5</v>
      </c>
      <c r="U296" s="53"/>
      <c r="V296" s="53" t="str">
        <f t="shared" si="91"/>
        <v/>
      </c>
      <c r="W296" s="51">
        <f t="shared" si="89"/>
        <v>28.5</v>
      </c>
      <c r="X296" s="54"/>
    </row>
    <row r="297" spans="2:24" ht="22.5" x14ac:dyDescent="0.2">
      <c r="B297" s="89" t="s">
        <v>54</v>
      </c>
      <c r="C297" s="89" t="s">
        <v>57</v>
      </c>
      <c r="D297" s="89" t="s">
        <v>30</v>
      </c>
      <c r="E297" s="89" t="s">
        <v>77</v>
      </c>
      <c r="F297" s="90">
        <v>219</v>
      </c>
      <c r="G297" s="91" t="s">
        <v>78</v>
      </c>
      <c r="H297" s="92">
        <v>19</v>
      </c>
      <c r="I297" s="92">
        <v>0.5</v>
      </c>
      <c r="J297" s="92">
        <v>1</v>
      </c>
      <c r="K297" s="92">
        <v>2</v>
      </c>
      <c r="L297" s="52">
        <f t="shared" si="90"/>
        <v>1.0833333333333333</v>
      </c>
      <c r="M297" s="53"/>
      <c r="N297" s="53" t="str">
        <f t="shared" si="91"/>
        <v/>
      </c>
      <c r="O297" s="53" t="str">
        <f t="shared" si="91"/>
        <v/>
      </c>
      <c r="P297" s="53" t="str">
        <f t="shared" si="91"/>
        <v/>
      </c>
      <c r="Q297" s="53" t="str">
        <f t="shared" si="91"/>
        <v/>
      </c>
      <c r="R297" s="53" t="str">
        <f t="shared" si="91"/>
        <v/>
      </c>
      <c r="S297" s="53" t="str">
        <f t="shared" si="91"/>
        <v/>
      </c>
      <c r="T297" s="53">
        <f t="shared" si="91"/>
        <v>20.583333333333332</v>
      </c>
      <c r="U297" s="53"/>
      <c r="V297" s="53" t="str">
        <f t="shared" si="91"/>
        <v/>
      </c>
      <c r="W297" s="51">
        <f t="shared" si="89"/>
        <v>20.583333333333332</v>
      </c>
      <c r="X297" s="54"/>
    </row>
    <row r="298" spans="2:24" ht="22.5" x14ac:dyDescent="0.2">
      <c r="B298" s="89" t="s">
        <v>54</v>
      </c>
      <c r="C298" s="89" t="s">
        <v>57</v>
      </c>
      <c r="D298" s="89" t="s">
        <v>30</v>
      </c>
      <c r="E298" s="89" t="s">
        <v>77</v>
      </c>
      <c r="F298" s="90">
        <v>219</v>
      </c>
      <c r="G298" s="91" t="s">
        <v>78</v>
      </c>
      <c r="H298" s="92">
        <v>19</v>
      </c>
      <c r="I298" s="92">
        <v>1</v>
      </c>
      <c r="J298" s="92">
        <v>1.5</v>
      </c>
      <c r="K298" s="92">
        <v>2</v>
      </c>
      <c r="L298" s="52">
        <f t="shared" si="90"/>
        <v>1.5</v>
      </c>
      <c r="M298" s="53"/>
      <c r="N298" s="53" t="str">
        <f t="shared" si="91"/>
        <v/>
      </c>
      <c r="O298" s="53" t="str">
        <f t="shared" si="91"/>
        <v/>
      </c>
      <c r="P298" s="53" t="str">
        <f t="shared" si="91"/>
        <v/>
      </c>
      <c r="Q298" s="53" t="str">
        <f t="shared" si="91"/>
        <v/>
      </c>
      <c r="R298" s="53" t="str">
        <f t="shared" si="91"/>
        <v/>
      </c>
      <c r="S298" s="53" t="str">
        <f t="shared" si="91"/>
        <v/>
      </c>
      <c r="T298" s="53">
        <f t="shared" si="91"/>
        <v>28.5</v>
      </c>
      <c r="U298" s="53"/>
      <c r="V298" s="53" t="str">
        <f t="shared" si="91"/>
        <v/>
      </c>
      <c r="W298" s="51">
        <f t="shared" si="89"/>
        <v>28.5</v>
      </c>
      <c r="X298" s="54"/>
    </row>
    <row r="299" spans="2:24" ht="22.5" x14ac:dyDescent="0.2">
      <c r="B299" s="89" t="s">
        <v>54</v>
      </c>
      <c r="C299" s="89" t="s">
        <v>57</v>
      </c>
      <c r="D299" s="89" t="s">
        <v>30</v>
      </c>
      <c r="E299" s="89" t="s">
        <v>77</v>
      </c>
      <c r="F299" s="90">
        <v>219</v>
      </c>
      <c r="G299" s="91" t="s">
        <v>78</v>
      </c>
      <c r="H299" s="92">
        <v>8</v>
      </c>
      <c r="I299" s="92">
        <v>1</v>
      </c>
      <c r="J299" s="92">
        <v>2</v>
      </c>
      <c r="K299" s="92">
        <v>3</v>
      </c>
      <c r="L299" s="52">
        <f t="shared" si="90"/>
        <v>2</v>
      </c>
      <c r="M299" s="53"/>
      <c r="N299" s="53" t="str">
        <f t="shared" si="91"/>
        <v/>
      </c>
      <c r="O299" s="53" t="str">
        <f t="shared" si="91"/>
        <v/>
      </c>
      <c r="P299" s="53" t="str">
        <f t="shared" si="91"/>
        <v/>
      </c>
      <c r="Q299" s="53" t="str">
        <f t="shared" si="91"/>
        <v/>
      </c>
      <c r="R299" s="53" t="str">
        <f t="shared" si="91"/>
        <v/>
      </c>
      <c r="S299" s="53" t="str">
        <f t="shared" si="91"/>
        <v/>
      </c>
      <c r="T299" s="53">
        <f t="shared" si="91"/>
        <v>16</v>
      </c>
      <c r="U299" s="53"/>
      <c r="V299" s="53" t="str">
        <f t="shared" si="91"/>
        <v/>
      </c>
      <c r="W299" s="51">
        <f t="shared" si="89"/>
        <v>16</v>
      </c>
      <c r="X299" s="54"/>
    </row>
    <row r="300" spans="2:24" ht="22.5" x14ac:dyDescent="0.2">
      <c r="B300" s="89" t="s">
        <v>54</v>
      </c>
      <c r="C300" s="89" t="s">
        <v>57</v>
      </c>
      <c r="D300" s="89" t="s">
        <v>30</v>
      </c>
      <c r="E300" s="89" t="s">
        <v>77</v>
      </c>
      <c r="F300" s="90">
        <v>219</v>
      </c>
      <c r="G300" s="91" t="s">
        <v>78</v>
      </c>
      <c r="H300" s="92">
        <v>8</v>
      </c>
      <c r="I300" s="92">
        <v>2</v>
      </c>
      <c r="J300" s="92">
        <v>3</v>
      </c>
      <c r="K300" s="92">
        <v>3</v>
      </c>
      <c r="L300" s="52">
        <f t="shared" si="90"/>
        <v>2.8333333333333335</v>
      </c>
      <c r="M300" s="53"/>
      <c r="N300" s="53" t="str">
        <f t="shared" si="91"/>
        <v/>
      </c>
      <c r="O300" s="53" t="str">
        <f t="shared" si="91"/>
        <v/>
      </c>
      <c r="P300" s="53" t="str">
        <f t="shared" si="91"/>
        <v/>
      </c>
      <c r="Q300" s="53" t="str">
        <f t="shared" si="91"/>
        <v/>
      </c>
      <c r="R300" s="53" t="str">
        <f t="shared" si="91"/>
        <v/>
      </c>
      <c r="S300" s="53" t="str">
        <f t="shared" si="91"/>
        <v/>
      </c>
      <c r="T300" s="53">
        <f t="shared" si="91"/>
        <v>22.666666666666668</v>
      </c>
      <c r="U300" s="53"/>
      <c r="V300" s="53" t="str">
        <f t="shared" si="91"/>
        <v/>
      </c>
      <c r="W300" s="51">
        <f t="shared" si="89"/>
        <v>22.666666666666668</v>
      </c>
      <c r="X300" s="54"/>
    </row>
    <row r="301" spans="2:24" ht="22.5" x14ac:dyDescent="0.2">
      <c r="B301" s="89" t="s">
        <v>54</v>
      </c>
      <c r="C301" s="89" t="s">
        <v>57</v>
      </c>
      <c r="D301" s="89" t="s">
        <v>30</v>
      </c>
      <c r="E301" s="89" t="s">
        <v>77</v>
      </c>
      <c r="F301" s="90">
        <v>219</v>
      </c>
      <c r="G301" s="91" t="s">
        <v>78</v>
      </c>
      <c r="H301" s="92">
        <v>4</v>
      </c>
      <c r="I301" s="92">
        <v>2</v>
      </c>
      <c r="J301" s="92">
        <v>4</v>
      </c>
      <c r="K301" s="92">
        <v>6</v>
      </c>
      <c r="L301" s="52">
        <f t="shared" si="90"/>
        <v>4</v>
      </c>
      <c r="M301" s="53"/>
      <c r="N301" s="53" t="str">
        <f t="shared" si="91"/>
        <v/>
      </c>
      <c r="O301" s="53" t="str">
        <f t="shared" si="91"/>
        <v/>
      </c>
      <c r="P301" s="53" t="str">
        <f t="shared" si="91"/>
        <v/>
      </c>
      <c r="Q301" s="53" t="str">
        <f t="shared" si="91"/>
        <v/>
      </c>
      <c r="R301" s="53" t="str">
        <f t="shared" si="91"/>
        <v/>
      </c>
      <c r="S301" s="53" t="str">
        <f t="shared" si="91"/>
        <v/>
      </c>
      <c r="T301" s="53">
        <f t="shared" si="91"/>
        <v>16</v>
      </c>
      <c r="U301" s="53"/>
      <c r="V301" s="53" t="str">
        <f t="shared" si="91"/>
        <v/>
      </c>
      <c r="W301" s="51">
        <f t="shared" si="89"/>
        <v>16</v>
      </c>
      <c r="X301" s="54"/>
    </row>
    <row r="302" spans="2:24" ht="22.5" x14ac:dyDescent="0.2">
      <c r="B302" s="89" t="s">
        <v>54</v>
      </c>
      <c r="C302" s="89" t="s">
        <v>57</v>
      </c>
      <c r="D302" s="89" t="s">
        <v>30</v>
      </c>
      <c r="E302" s="89" t="s">
        <v>77</v>
      </c>
      <c r="F302" s="90">
        <v>219</v>
      </c>
      <c r="G302" s="91" t="s">
        <v>78</v>
      </c>
      <c r="H302" s="92">
        <v>4</v>
      </c>
      <c r="I302" s="92">
        <v>1</v>
      </c>
      <c r="J302" s="92">
        <v>2</v>
      </c>
      <c r="K302" s="92">
        <v>3</v>
      </c>
      <c r="L302" s="52">
        <f t="shared" si="90"/>
        <v>2</v>
      </c>
      <c r="M302" s="53"/>
      <c r="N302" s="53" t="str">
        <f t="shared" si="91"/>
        <v/>
      </c>
      <c r="O302" s="53" t="str">
        <f t="shared" si="91"/>
        <v/>
      </c>
      <c r="P302" s="53" t="str">
        <f t="shared" si="91"/>
        <v/>
      </c>
      <c r="Q302" s="53" t="str">
        <f t="shared" si="91"/>
        <v/>
      </c>
      <c r="R302" s="53" t="str">
        <f t="shared" si="91"/>
        <v/>
      </c>
      <c r="S302" s="53" t="str">
        <f t="shared" si="91"/>
        <v/>
      </c>
      <c r="T302" s="53">
        <f t="shared" si="91"/>
        <v>8</v>
      </c>
      <c r="U302" s="53"/>
      <c r="V302" s="53" t="str">
        <f t="shared" si="91"/>
        <v/>
      </c>
      <c r="W302" s="51">
        <f t="shared" si="89"/>
        <v>8</v>
      </c>
      <c r="X302" s="54"/>
    </row>
    <row r="303" spans="2:24" ht="22.5" x14ac:dyDescent="0.2">
      <c r="B303" s="89" t="s">
        <v>54</v>
      </c>
      <c r="C303" s="89" t="s">
        <v>57</v>
      </c>
      <c r="D303" s="89" t="s">
        <v>30</v>
      </c>
      <c r="E303" s="89" t="s">
        <v>77</v>
      </c>
      <c r="F303" s="90">
        <v>219</v>
      </c>
      <c r="G303" s="91" t="s">
        <v>78</v>
      </c>
      <c r="H303" s="92">
        <v>1</v>
      </c>
      <c r="I303" s="92">
        <v>6</v>
      </c>
      <c r="J303" s="92">
        <v>8</v>
      </c>
      <c r="K303" s="92">
        <v>12</v>
      </c>
      <c r="L303" s="52">
        <f t="shared" si="90"/>
        <v>8.3333333333333339</v>
      </c>
      <c r="M303" s="53"/>
      <c r="N303" s="53" t="str">
        <f t="shared" si="91"/>
        <v/>
      </c>
      <c r="O303" s="53" t="str">
        <f t="shared" si="91"/>
        <v/>
      </c>
      <c r="P303" s="53" t="str">
        <f t="shared" si="91"/>
        <v/>
      </c>
      <c r="Q303" s="53" t="str">
        <f t="shared" si="91"/>
        <v/>
      </c>
      <c r="R303" s="53" t="str">
        <f t="shared" si="91"/>
        <v/>
      </c>
      <c r="S303" s="53" t="str">
        <f t="shared" si="91"/>
        <v/>
      </c>
      <c r="T303" s="53">
        <f t="shared" si="91"/>
        <v>8.3333333333333339</v>
      </c>
      <c r="U303" s="53"/>
      <c r="V303" s="53" t="str">
        <f t="shared" si="91"/>
        <v/>
      </c>
      <c r="W303" s="51">
        <f t="shared" si="89"/>
        <v>8.3333333333333339</v>
      </c>
      <c r="X303" s="54"/>
    </row>
    <row r="304" spans="2:24" ht="22.5" x14ac:dyDescent="0.2">
      <c r="B304" s="89" t="s">
        <v>54</v>
      </c>
      <c r="C304" s="89" t="s">
        <v>57</v>
      </c>
      <c r="D304" s="89" t="s">
        <v>30</v>
      </c>
      <c r="E304" s="89" t="s">
        <v>77</v>
      </c>
      <c r="F304" s="90">
        <v>219</v>
      </c>
      <c r="G304" s="91" t="s">
        <v>78</v>
      </c>
      <c r="H304" s="92"/>
      <c r="I304" s="92"/>
      <c r="J304" s="92"/>
      <c r="K304" s="92"/>
      <c r="L304" s="52">
        <f t="shared" si="90"/>
        <v>0</v>
      </c>
      <c r="M304" s="53"/>
      <c r="N304" s="53" t="str">
        <f t="shared" si="91"/>
        <v/>
      </c>
      <c r="O304" s="53" t="str">
        <f t="shared" si="91"/>
        <v/>
      </c>
      <c r="P304" s="53" t="str">
        <f t="shared" si="91"/>
        <v/>
      </c>
      <c r="Q304" s="53" t="str">
        <f t="shared" si="91"/>
        <v/>
      </c>
      <c r="R304" s="53" t="str">
        <f t="shared" si="91"/>
        <v/>
      </c>
      <c r="S304" s="53" t="str">
        <f t="shared" si="91"/>
        <v/>
      </c>
      <c r="T304" s="53">
        <f t="shared" si="91"/>
        <v>0</v>
      </c>
      <c r="U304" s="53"/>
      <c r="V304" s="53" t="str">
        <f t="shared" si="91"/>
        <v/>
      </c>
      <c r="W304" s="51">
        <f t="shared" si="89"/>
        <v>0</v>
      </c>
      <c r="X304" s="54"/>
    </row>
    <row r="305" spans="2:24" ht="22.5" x14ac:dyDescent="0.2">
      <c r="B305" s="89" t="s">
        <v>107</v>
      </c>
      <c r="C305" s="89" t="s">
        <v>57</v>
      </c>
      <c r="D305" s="89" t="s">
        <v>32</v>
      </c>
      <c r="E305" s="89" t="s">
        <v>79</v>
      </c>
      <c r="F305" s="90">
        <v>407</v>
      </c>
      <c r="G305" s="91" t="s">
        <v>80</v>
      </c>
      <c r="H305" s="92">
        <f>19*3</f>
        <v>57</v>
      </c>
      <c r="I305" s="92">
        <v>0.5</v>
      </c>
      <c r="J305" s="92">
        <v>1</v>
      </c>
      <c r="K305" s="92">
        <v>1</v>
      </c>
      <c r="L305" s="52">
        <f t="shared" si="82"/>
        <v>0.91666666666666663</v>
      </c>
      <c r="M305" s="53"/>
      <c r="N305" s="53" t="str">
        <f t="shared" ref="N305:T311" si="92">IF($E305=N$10,($H305*$L305),"")</f>
        <v/>
      </c>
      <c r="O305" s="53" t="str">
        <f t="shared" si="92"/>
        <v/>
      </c>
      <c r="P305" s="53" t="str">
        <f t="shared" si="92"/>
        <v/>
      </c>
      <c r="Q305" s="53" t="str">
        <f t="shared" si="92"/>
        <v/>
      </c>
      <c r="R305" s="53" t="str">
        <f t="shared" si="92"/>
        <v/>
      </c>
      <c r="S305" s="53" t="str">
        <f t="shared" si="92"/>
        <v/>
      </c>
      <c r="T305" s="53" t="str">
        <f t="shared" si="92"/>
        <v/>
      </c>
      <c r="U305" s="53"/>
      <c r="V305" s="53">
        <f t="shared" ref="V305:V311" si="93">IF($E305=V$10,($H305*$L305),"")</f>
        <v>52.25</v>
      </c>
      <c r="W305" s="51">
        <f t="shared" si="85"/>
        <v>52.25</v>
      </c>
      <c r="X305" s="54"/>
    </row>
    <row r="306" spans="2:24" ht="22.5" x14ac:dyDescent="0.2">
      <c r="B306" s="89" t="s">
        <v>107</v>
      </c>
      <c r="C306" s="89" t="s">
        <v>57</v>
      </c>
      <c r="D306" s="89" t="s">
        <v>32</v>
      </c>
      <c r="E306" s="89" t="s">
        <v>79</v>
      </c>
      <c r="F306" s="90">
        <v>407</v>
      </c>
      <c r="G306" s="91" t="s">
        <v>80</v>
      </c>
      <c r="H306" s="92">
        <f>19*3</f>
        <v>57</v>
      </c>
      <c r="I306" s="92">
        <v>0.5</v>
      </c>
      <c r="J306" s="92">
        <v>1</v>
      </c>
      <c r="K306" s="92">
        <v>1.5</v>
      </c>
      <c r="L306" s="52">
        <f t="shared" si="82"/>
        <v>1</v>
      </c>
      <c r="M306" s="53"/>
      <c r="N306" s="53" t="str">
        <f t="shared" si="92"/>
        <v/>
      </c>
      <c r="O306" s="53" t="str">
        <f t="shared" si="92"/>
        <v/>
      </c>
      <c r="P306" s="53" t="str">
        <f t="shared" si="92"/>
        <v/>
      </c>
      <c r="Q306" s="53" t="str">
        <f t="shared" si="92"/>
        <v/>
      </c>
      <c r="R306" s="53" t="str">
        <f t="shared" si="92"/>
        <v/>
      </c>
      <c r="S306" s="53" t="str">
        <f t="shared" si="92"/>
        <v/>
      </c>
      <c r="T306" s="53" t="str">
        <f t="shared" si="92"/>
        <v/>
      </c>
      <c r="U306" s="53"/>
      <c r="V306" s="53">
        <f t="shared" si="93"/>
        <v>57</v>
      </c>
      <c r="W306" s="51">
        <f t="shared" si="85"/>
        <v>57</v>
      </c>
      <c r="X306" s="54"/>
    </row>
    <row r="307" spans="2:24" ht="22.5" x14ac:dyDescent="0.2">
      <c r="B307" s="89" t="s">
        <v>107</v>
      </c>
      <c r="C307" s="89" t="s">
        <v>63</v>
      </c>
      <c r="D307" s="89" t="s">
        <v>32</v>
      </c>
      <c r="E307" s="89" t="s">
        <v>79</v>
      </c>
      <c r="F307" s="90">
        <v>407</v>
      </c>
      <c r="G307" s="91" t="s">
        <v>80</v>
      </c>
      <c r="H307" s="92">
        <f t="shared" ref="H307:H308" si="94">19*3</f>
        <v>57</v>
      </c>
      <c r="I307" s="92">
        <v>1</v>
      </c>
      <c r="J307" s="92">
        <v>2</v>
      </c>
      <c r="K307" s="92">
        <v>3</v>
      </c>
      <c r="L307" s="52">
        <f t="shared" ref="L307:L310" si="95">+(((I307)+4*(J307)+(K307))/6)</f>
        <v>2</v>
      </c>
      <c r="M307" s="53"/>
      <c r="N307" s="53" t="str">
        <f t="shared" si="92"/>
        <v/>
      </c>
      <c r="O307" s="53" t="str">
        <f t="shared" si="92"/>
        <v/>
      </c>
      <c r="P307" s="53" t="str">
        <f t="shared" si="92"/>
        <v/>
      </c>
      <c r="Q307" s="53" t="str">
        <f t="shared" si="92"/>
        <v/>
      </c>
      <c r="R307" s="53" t="str">
        <f t="shared" si="92"/>
        <v/>
      </c>
      <c r="S307" s="53" t="str">
        <f t="shared" si="92"/>
        <v/>
      </c>
      <c r="T307" s="53" t="str">
        <f t="shared" si="92"/>
        <v/>
      </c>
      <c r="U307" s="53"/>
      <c r="V307" s="53">
        <f t="shared" si="93"/>
        <v>114</v>
      </c>
      <c r="W307" s="51">
        <f t="shared" ref="W307:W308" si="96">SUM(N307:V307)</f>
        <v>114</v>
      </c>
      <c r="X307" s="54"/>
    </row>
    <row r="308" spans="2:24" ht="22.5" x14ac:dyDescent="0.2">
      <c r="B308" s="89" t="s">
        <v>107</v>
      </c>
      <c r="C308" s="89" t="s">
        <v>63</v>
      </c>
      <c r="D308" s="89" t="s">
        <v>32</v>
      </c>
      <c r="E308" s="89" t="s">
        <v>79</v>
      </c>
      <c r="F308" s="90">
        <v>407</v>
      </c>
      <c r="G308" s="91" t="s">
        <v>80</v>
      </c>
      <c r="H308" s="92">
        <f t="shared" si="94"/>
        <v>57</v>
      </c>
      <c r="I308" s="92">
        <v>1</v>
      </c>
      <c r="J308" s="92">
        <v>2.5</v>
      </c>
      <c r="K308" s="92">
        <v>3</v>
      </c>
      <c r="L308" s="52">
        <f t="shared" si="95"/>
        <v>2.3333333333333335</v>
      </c>
      <c r="M308" s="53"/>
      <c r="N308" s="53" t="str">
        <f t="shared" si="92"/>
        <v/>
      </c>
      <c r="O308" s="53" t="str">
        <f t="shared" si="92"/>
        <v/>
      </c>
      <c r="P308" s="53" t="str">
        <f t="shared" si="92"/>
        <v/>
      </c>
      <c r="Q308" s="53" t="str">
        <f t="shared" si="92"/>
        <v/>
      </c>
      <c r="R308" s="53" t="str">
        <f t="shared" si="92"/>
        <v/>
      </c>
      <c r="S308" s="53" t="str">
        <f t="shared" si="92"/>
        <v/>
      </c>
      <c r="T308" s="53" t="str">
        <f t="shared" si="92"/>
        <v/>
      </c>
      <c r="U308" s="53"/>
      <c r="V308" s="53">
        <f t="shared" si="93"/>
        <v>133</v>
      </c>
      <c r="W308" s="51">
        <f t="shared" si="96"/>
        <v>133</v>
      </c>
      <c r="X308" s="54"/>
    </row>
    <row r="309" spans="2:24" ht="22.5" x14ac:dyDescent="0.2">
      <c r="B309" s="89" t="s">
        <v>107</v>
      </c>
      <c r="C309" s="89" t="s">
        <v>63</v>
      </c>
      <c r="D309" s="89" t="s">
        <v>32</v>
      </c>
      <c r="E309" s="89" t="s">
        <v>79</v>
      </c>
      <c r="F309" s="90">
        <v>407</v>
      </c>
      <c r="G309" s="91" t="s">
        <v>80</v>
      </c>
      <c r="H309" s="92">
        <f>4*3</f>
        <v>12</v>
      </c>
      <c r="I309" s="92">
        <v>2</v>
      </c>
      <c r="J309" s="92">
        <v>4</v>
      </c>
      <c r="K309" s="92">
        <v>6</v>
      </c>
      <c r="L309" s="52">
        <f t="shared" si="95"/>
        <v>4</v>
      </c>
      <c r="M309" s="53"/>
      <c r="N309" s="53" t="str">
        <f t="shared" si="92"/>
        <v/>
      </c>
      <c r="O309" s="53" t="str">
        <f t="shared" si="92"/>
        <v/>
      </c>
      <c r="P309" s="53" t="str">
        <f t="shared" si="92"/>
        <v/>
      </c>
      <c r="Q309" s="53" t="str">
        <f t="shared" si="92"/>
        <v/>
      </c>
      <c r="R309" s="53" t="str">
        <f t="shared" si="92"/>
        <v/>
      </c>
      <c r="S309" s="53" t="str">
        <f t="shared" si="92"/>
        <v/>
      </c>
      <c r="T309" s="53" t="str">
        <f t="shared" si="92"/>
        <v/>
      </c>
      <c r="U309" s="53"/>
      <c r="V309" s="53">
        <f t="shared" si="93"/>
        <v>48</v>
      </c>
      <c r="W309" s="51">
        <f t="shared" ref="W309" si="97">SUM(N309:V309)</f>
        <v>48</v>
      </c>
      <c r="X309" s="54"/>
    </row>
    <row r="310" spans="2:24" ht="22.5" x14ac:dyDescent="0.2">
      <c r="B310" s="89" t="s">
        <v>107</v>
      </c>
      <c r="C310" s="89" t="s">
        <v>63</v>
      </c>
      <c r="D310" s="89" t="s">
        <v>32</v>
      </c>
      <c r="E310" s="89" t="s">
        <v>79</v>
      </c>
      <c r="F310" s="90">
        <v>407</v>
      </c>
      <c r="G310" s="91" t="s">
        <v>80</v>
      </c>
      <c r="H310" s="92">
        <f>4*3</f>
        <v>12</v>
      </c>
      <c r="I310" s="92">
        <v>2</v>
      </c>
      <c r="J310" s="92">
        <v>4</v>
      </c>
      <c r="K310" s="92">
        <v>6</v>
      </c>
      <c r="L310" s="52">
        <f t="shared" si="95"/>
        <v>4</v>
      </c>
      <c r="M310" s="53"/>
      <c r="N310" s="53" t="str">
        <f t="shared" si="92"/>
        <v/>
      </c>
      <c r="O310" s="53" t="str">
        <f t="shared" si="92"/>
        <v/>
      </c>
      <c r="P310" s="53" t="str">
        <f t="shared" si="92"/>
        <v/>
      </c>
      <c r="Q310" s="53" t="str">
        <f t="shared" si="92"/>
        <v/>
      </c>
      <c r="R310" s="53" t="str">
        <f t="shared" si="92"/>
        <v/>
      </c>
      <c r="S310" s="53" t="str">
        <f t="shared" si="92"/>
        <v/>
      </c>
      <c r="T310" s="53" t="str">
        <f t="shared" si="92"/>
        <v/>
      </c>
      <c r="U310" s="53"/>
      <c r="V310" s="53">
        <f t="shared" si="93"/>
        <v>48</v>
      </c>
      <c r="W310" s="51">
        <f t="shared" ref="W310" si="98">SUM(N310:V310)</f>
        <v>48</v>
      </c>
      <c r="X310" s="54"/>
    </row>
    <row r="311" spans="2:24" x14ac:dyDescent="0.2">
      <c r="B311" s="48"/>
      <c r="C311" s="48"/>
      <c r="D311" s="48"/>
      <c r="E311" s="48"/>
      <c r="F311" s="49"/>
      <c r="G311" s="50"/>
      <c r="H311" s="51"/>
      <c r="I311" s="51"/>
      <c r="J311" s="51"/>
      <c r="K311" s="51"/>
      <c r="L311" s="52">
        <f t="shared" ref="L311" si="99">+(((I311)+4*(J311)+(K311))/6)</f>
        <v>0</v>
      </c>
      <c r="M311" s="53"/>
      <c r="N311" s="53" t="str">
        <f t="shared" si="92"/>
        <v/>
      </c>
      <c r="O311" s="53" t="str">
        <f t="shared" si="92"/>
        <v/>
      </c>
      <c r="P311" s="53" t="str">
        <f t="shared" si="92"/>
        <v/>
      </c>
      <c r="Q311" s="53" t="str">
        <f t="shared" si="92"/>
        <v/>
      </c>
      <c r="R311" s="53" t="str">
        <f t="shared" si="92"/>
        <v/>
      </c>
      <c r="S311" s="53" t="str">
        <f t="shared" si="92"/>
        <v/>
      </c>
      <c r="T311" s="53" t="str">
        <f t="shared" si="92"/>
        <v/>
      </c>
      <c r="U311" s="53"/>
      <c r="V311" s="53" t="str">
        <f t="shared" si="93"/>
        <v/>
      </c>
      <c r="W311" s="51">
        <f t="shared" ref="W311" si="100">SUM(N311:V311)</f>
        <v>0</v>
      </c>
      <c r="X311" s="54"/>
    </row>
    <row r="312" spans="2:24" x14ac:dyDescent="0.2">
      <c r="B312" s="112" t="s">
        <v>44</v>
      </c>
      <c r="C312" s="112"/>
      <c r="D312" s="112"/>
      <c r="E312" s="112"/>
      <c r="F312" s="112"/>
      <c r="G312" s="112"/>
      <c r="H312" s="112"/>
      <c r="I312" s="112"/>
      <c r="J312" s="112"/>
      <c r="K312" s="112"/>
      <c r="L312" s="112"/>
      <c r="M312" s="55"/>
      <c r="N312" s="55">
        <f t="shared" ref="N312:W312" si="101">SUM(N11:N311)</f>
        <v>149.9027777777778</v>
      </c>
      <c r="O312" s="55">
        <f t="shared" si="101"/>
        <v>458.89000000000021</v>
      </c>
      <c r="P312" s="55">
        <f t="shared" si="101"/>
        <v>264.08666666666664</v>
      </c>
      <c r="Q312" s="55">
        <f t="shared" si="101"/>
        <v>575.70722222222241</v>
      </c>
      <c r="R312" s="55">
        <f t="shared" si="101"/>
        <v>317.30166666666668</v>
      </c>
      <c r="S312" s="55">
        <f t="shared" si="101"/>
        <v>1286.8333333333333</v>
      </c>
      <c r="T312" s="55">
        <f t="shared" si="101"/>
        <v>1675.833333333333</v>
      </c>
      <c r="U312" s="55">
        <f t="shared" si="101"/>
        <v>155.41666666666669</v>
      </c>
      <c r="V312" s="55">
        <f t="shared" si="101"/>
        <v>452.25</v>
      </c>
      <c r="W312" s="55">
        <f t="shared" si="101"/>
        <v>5336.2216666666673</v>
      </c>
    </row>
    <row r="313" spans="2:24" x14ac:dyDescent="0.2">
      <c r="B313" s="111" t="s">
        <v>45</v>
      </c>
      <c r="C313" s="111"/>
      <c r="D313" s="111"/>
      <c r="E313" s="111"/>
      <c r="F313" s="111"/>
      <c r="G313" s="111"/>
      <c r="H313" s="111"/>
      <c r="I313" s="111"/>
      <c r="J313" s="111"/>
      <c r="K313" s="111"/>
      <c r="L313" s="111"/>
      <c r="M313" s="55"/>
      <c r="N313" s="55">
        <f>N312/151.3</f>
        <v>0.99076521994565625</v>
      </c>
      <c r="O313" s="55">
        <f t="shared" ref="O313:W313" si="102">O312/151.3</f>
        <v>3.0329808327825525</v>
      </c>
      <c r="P313" s="55">
        <f t="shared" si="102"/>
        <v>1.7454505397664681</v>
      </c>
      <c r="Q313" s="55">
        <f t="shared" ref="Q313" si="103">Q312/151.3</f>
        <v>3.8050708672982312</v>
      </c>
      <c r="R313" s="55">
        <f>R312/151.3</f>
        <v>2.097168979951531</v>
      </c>
      <c r="S313" s="55">
        <f t="shared" ref="S313" si="104">S312/151.3</f>
        <v>8.5051773518396114</v>
      </c>
      <c r="T313" s="55">
        <f t="shared" si="102"/>
        <v>11.076228244106629</v>
      </c>
      <c r="U313" s="55">
        <f t="shared" ref="U313" si="105">U312/151.3</f>
        <v>1.0272086362634942</v>
      </c>
      <c r="V313" s="55">
        <f t="shared" si="102"/>
        <v>2.9890945142101781</v>
      </c>
      <c r="W313" s="55">
        <f t="shared" si="102"/>
        <v>35.269145186164351</v>
      </c>
    </row>
    <row r="314" spans="2:24" x14ac:dyDescent="0.2">
      <c r="G314" s="50"/>
      <c r="S314" s="93"/>
    </row>
    <row r="318" spans="2:24" x14ac:dyDescent="0.2">
      <c r="M318" s="56"/>
      <c r="N318" s="56"/>
      <c r="O318" s="56"/>
      <c r="P318" s="56"/>
      <c r="Q318" s="56"/>
      <c r="R318" s="56"/>
      <c r="S318" s="56"/>
      <c r="T318" s="56"/>
      <c r="U318" s="56"/>
      <c r="W318" s="56"/>
    </row>
    <row r="320" spans="2:24" x14ac:dyDescent="0.2">
      <c r="M320" s="56"/>
      <c r="N320" s="56"/>
      <c r="O320" s="56"/>
      <c r="P320" s="56"/>
      <c r="Q320" s="56"/>
      <c r="R320" s="56"/>
      <c r="S320" s="56"/>
      <c r="T320" s="56"/>
      <c r="U320" s="56"/>
      <c r="V320" s="56"/>
      <c r="W320" s="56"/>
    </row>
  </sheetData>
  <autoFilter ref="A10:X313"/>
  <mergeCells count="9">
    <mergeCell ref="B313:L313"/>
    <mergeCell ref="B312:L312"/>
    <mergeCell ref="I8:L9"/>
    <mergeCell ref="W8:W10"/>
    <mergeCell ref="B4:U4"/>
    <mergeCell ref="D6:W6"/>
    <mergeCell ref="N8:V8"/>
    <mergeCell ref="N9:O9"/>
    <mergeCell ref="S9:T9"/>
  </mergeCells>
  <phoneticPr fontId="0" type="noConversion"/>
  <dataValidations xWindow="858" yWindow="528" count="13">
    <dataValidation allowBlank="1" showInputMessage="1" showErrorMessage="1" prompt="Procesos por Dependencia:_x000a_SERIE DE ETAPAS SECUENCIALES E INDEPENDIENTES, ORIENTADAS A LA CONSECUCIÓN DE UN RESULTADO, EN EL QUE SE AGREGA VALOR A UN INSUMO Y SE CONSTRUYE A LA SATISFACCIÓN DE UNA NECESIDAD." sqref="B10:C10"/>
    <dataValidation allowBlank="1" showInputMessage="1" showErrorMessage="1" prompt="DENOMINACIÓN DEL EMPLEO: Se refiere al nombre del cargo específico de debe realizar una determinada labor." sqref="E10:F10"/>
    <dataValidation allowBlank="1" showInputMessage="1" showErrorMessage="1" prompt="CANTIDAD PROMEDIO: Se obtiene de las estadísticas de la institución o de las metas que se tengan para el periodo o de los indicadores de gestión. Número de veces que en promedio se repite en el mes." sqref="H10"/>
    <dataValidation allowBlank="1" showInputMessage="1" showErrorMessage="1" prompt="Para registrar el tiempo mínimo de la actividad, indague en condiciones óptimas de pocas interrupciones, funcionamiento correcto de insumos, entre otras, cuánto tiempo (en minutos) puede tomar el ejercicio de la actividad" sqref="I10"/>
    <dataValidation allowBlank="1" showInputMessage="1" showErrorMessage="1" prompt="es el tiempo en el que generalmente se realiza la actividad, en condiciones típicas y en la mayoría de los casos.  No es un promedio aritmético. Recuerde tomar los tiempos en minutos." sqref="J10"/>
    <dataValidation allowBlank="1" showInputMessage="1" showErrorMessage="1" prompt="el tiempo máximo de la actividad es aquél que se da en condiciones no óptimas en las que se dan frecuentes interrupciones, funcionamiento deficiente de insumos o de herramientas de trabajo, entre otras" sqref="K10"/>
    <dataValidation allowBlank="1" showInputMessage="1" showErrorMessage="1" prompt="es el resultado de la aplicación de la fórmula para el cálculo del tiempo estándar que consiste en la multiplicación de los tiempos mínimo, promedio y máximo, así: T = (T mín + 4 T prom + T Máx) / 6" sqref="L10"/>
    <dataValidation allowBlank="1" showInputMessage="1" showErrorMessage="1" prompt="En esta columna aparecen los resultados consolidados de la multiplicación entre tiempo y frecuencia por cada actividad sin discriminar el empleo al que corresponde." sqref="W8:W10"/>
    <dataValidation allowBlank="1" showInputMessage="1" showErrorMessage="1" prompt="REQUISITOS DE PROCEDIMIENTO: Es el conjunto de conocimientos (estudio, experiencia) que se requieren para ejecutar el procedimiento analizado._x000a_Ej. Para el cargo de Secretario para la actividad &quot;radicar correspondencia...&quot; el requisito es Bachillerato._x000a_" sqref="D10"/>
    <dataValidation type="list" allowBlank="1" showInputMessage="1" showErrorMessage="1" sqref="E311">
      <formula1>Denominacionempleo</formula1>
    </dataValidation>
    <dataValidation type="list" allowBlank="1" showInputMessage="1" showErrorMessage="1" sqref="G311">
      <formula1>GRADO</formula1>
    </dataValidation>
    <dataValidation allowBlank="1" showInputMessage="1" showErrorMessage="1" prompt="En este espacio sumará por columnas el número de horas requeridas por empleo, nivel y proceso en el mes" sqref="B312:L312"/>
    <dataValidation allowBlank="1" showInputMessage="1" showErrorMessage="1" prompt="En este espacio se obtendrá el total de empleos requerido al dividir lo obtenido en el total de horas en 167. " sqref="B313:L313"/>
  </dataValidations>
  <printOptions horizontalCentered="1" verticalCentered="1"/>
  <pageMargins left="0.78740157480314965" right="0.78740157480314965" top="0.19685039370078741" bottom="0.19685039370078741" header="0.19685039370078741" footer="0"/>
  <pageSetup scale="70" orientation="landscape" r:id="rId1"/>
  <headerFooter alignWithMargins="0"/>
  <extLst>
    <ext xmlns:x14="http://schemas.microsoft.com/office/spreadsheetml/2009/9/main" uri="{CCE6A557-97BC-4b89-ADB6-D9C93CAAB3DF}">
      <x14:dataValidations xmlns:xm="http://schemas.microsoft.com/office/excel/2006/main" xWindow="858" yWindow="528" count="9">
        <x14:dataValidation type="list" allowBlank="1" showInputMessage="1" showErrorMessage="1">
          <x14:formula1>
            <xm:f>LISTAS!$F$3:$F$9</xm:f>
          </x14:formula1>
          <xm:sqref>E35:E42</xm:sqref>
        </x14:dataValidation>
        <x14:dataValidation type="list" allowBlank="1" showInputMessage="1" showErrorMessage="1">
          <x14:formula1>
            <xm:f>LISTAS!$F$3:$F$8</xm:f>
          </x14:formula1>
          <xm:sqref>E11:E34</xm:sqref>
        </x14:dataValidation>
        <x14:dataValidation type="list" allowBlank="1" showInputMessage="1" showErrorMessage="1">
          <x14:formula1>
            <xm:f>LISTAS!$C$3:$C$22</xm:f>
          </x14:formula1>
          <xm:sqref>B311 C11:C310</xm:sqref>
        </x14:dataValidation>
        <x14:dataValidation type="list" allowBlank="1" showInputMessage="1" showErrorMessage="1">
          <x14:formula1>
            <xm:f>LISTAS!$D$3:$D$7</xm:f>
          </x14:formula1>
          <xm:sqref>B11:B50</xm:sqref>
        </x14:dataValidation>
        <x14:dataValidation type="list" allowBlank="1" showInputMessage="1" showErrorMessage="1">
          <x14:formula1>
            <xm:f>LISTAS!$J$3:$J$7</xm:f>
          </x14:formula1>
          <xm:sqref>D11:D310</xm:sqref>
        </x14:dataValidation>
        <x14:dataValidation type="list" allowBlank="1" showInputMessage="1" showErrorMessage="1">
          <x14:formula1>
            <xm:f>LISTAS!$M$3:$M$11</xm:f>
          </x14:formula1>
          <xm:sqref>F11:F310</xm:sqref>
        </x14:dataValidation>
        <x14:dataValidation type="list" allowBlank="1" showInputMessage="1" showErrorMessage="1">
          <x14:formula1>
            <xm:f>LISTAS!$L$3:$L$11</xm:f>
          </x14:formula1>
          <xm:sqref>E43:E310</xm:sqref>
        </x14:dataValidation>
        <x14:dataValidation type="list" allowBlank="1" showInputMessage="1" showErrorMessage="1">
          <x14:formula1>
            <xm:f>LISTAS!$N$3:$N$11</xm:f>
          </x14:formula1>
          <xm:sqref>G11:G310</xm:sqref>
        </x14:dataValidation>
        <x14:dataValidation type="list" allowBlank="1" showInputMessage="1" showErrorMessage="1">
          <x14:formula1>
            <xm:f>LISTAS!$D$3:$D$12</xm:f>
          </x14:formula1>
          <xm:sqref>B51:B310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18" sqref="B18"/>
    </sheetView>
  </sheetViews>
  <sheetFormatPr baseColWidth="10" defaultRowHeight="12.75" x14ac:dyDescent="0.2"/>
  <cols>
    <col min="1" max="1" width="18.85546875" style="1" bestFit="1" customWidth="1"/>
    <col min="2" max="2" width="41" bestFit="1" customWidth="1"/>
  </cols>
  <sheetData>
    <row r="1" spans="1:2" ht="13.5" thickBot="1" x14ac:dyDescent="0.25"/>
    <row r="2" spans="1:2" ht="13.5" thickBot="1" x14ac:dyDescent="0.25">
      <c r="A2" s="8" t="s">
        <v>24</v>
      </c>
      <c r="B2" s="2" t="s">
        <v>23</v>
      </c>
    </row>
    <row r="3" spans="1:2" x14ac:dyDescent="0.2">
      <c r="A3" s="120" t="s">
        <v>0</v>
      </c>
      <c r="B3" s="3" t="s">
        <v>12</v>
      </c>
    </row>
    <row r="4" spans="1:2" x14ac:dyDescent="0.2">
      <c r="A4" s="121"/>
      <c r="B4" s="4" t="s">
        <v>13</v>
      </c>
    </row>
    <row r="5" spans="1:2" x14ac:dyDescent="0.2">
      <c r="A5" s="121"/>
      <c r="B5" s="4" t="s">
        <v>14</v>
      </c>
    </row>
    <row r="6" spans="1:2" x14ac:dyDescent="0.2">
      <c r="A6" s="121"/>
      <c r="B6" s="4" t="s">
        <v>15</v>
      </c>
    </row>
    <row r="7" spans="1:2" x14ac:dyDescent="0.2">
      <c r="A7" s="121"/>
      <c r="B7" s="4" t="s">
        <v>16</v>
      </c>
    </row>
    <row r="8" spans="1:2" x14ac:dyDescent="0.2">
      <c r="A8" s="121"/>
      <c r="B8" s="4" t="s">
        <v>17</v>
      </c>
    </row>
    <row r="9" spans="1:2" ht="13.5" thickBot="1" x14ac:dyDescent="0.25">
      <c r="A9" s="122"/>
      <c r="B9" s="5" t="s">
        <v>18</v>
      </c>
    </row>
    <row r="10" spans="1:2" x14ac:dyDescent="0.2">
      <c r="A10" s="123" t="s">
        <v>1</v>
      </c>
      <c r="B10" s="6" t="s">
        <v>19</v>
      </c>
    </row>
    <row r="11" spans="1:2" ht="13.5" thickBot="1" x14ac:dyDescent="0.25">
      <c r="A11" s="124"/>
      <c r="B11" s="7" t="s">
        <v>1</v>
      </c>
    </row>
    <row r="12" spans="1:2" x14ac:dyDescent="0.2">
      <c r="A12" s="120" t="s">
        <v>2</v>
      </c>
      <c r="B12" s="3" t="s">
        <v>6</v>
      </c>
    </row>
    <row r="13" spans="1:2" ht="13.5" thickBot="1" x14ac:dyDescent="0.25">
      <c r="A13" s="122"/>
      <c r="B13" s="5" t="s">
        <v>7</v>
      </c>
    </row>
    <row r="14" spans="1:2" x14ac:dyDescent="0.2">
      <c r="A14" s="123" t="s">
        <v>5</v>
      </c>
      <c r="B14" s="6" t="s">
        <v>8</v>
      </c>
    </row>
    <row r="15" spans="1:2" ht="13.5" thickBot="1" x14ac:dyDescent="0.25">
      <c r="A15" s="125"/>
      <c r="B15" s="7" t="s">
        <v>20</v>
      </c>
    </row>
    <row r="16" spans="1:2" x14ac:dyDescent="0.2">
      <c r="A16" s="120" t="s">
        <v>3</v>
      </c>
      <c r="B16" s="3" t="s">
        <v>21</v>
      </c>
    </row>
    <row r="17" spans="1:2" x14ac:dyDescent="0.2">
      <c r="A17" s="126"/>
      <c r="B17" s="4" t="s">
        <v>10</v>
      </c>
    </row>
    <row r="18" spans="1:2" ht="13.5" thickBot="1" x14ac:dyDescent="0.25">
      <c r="A18" s="127"/>
      <c r="B18" s="5" t="s">
        <v>22</v>
      </c>
    </row>
  </sheetData>
  <mergeCells count="5">
    <mergeCell ref="A3:A9"/>
    <mergeCell ref="A10:A11"/>
    <mergeCell ref="A12:A13"/>
    <mergeCell ref="A14:A15"/>
    <mergeCell ref="A16:A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8"/>
  <sheetViews>
    <sheetView showGridLines="0" tabSelected="1" topLeftCell="A5" zoomScale="106" zoomScaleNormal="85" zoomScalePageLayoutView="85" workbookViewId="0">
      <selection activeCell="D11" sqref="D11:D19"/>
    </sheetView>
  </sheetViews>
  <sheetFormatPr baseColWidth="10" defaultColWidth="10.85546875" defaultRowHeight="12.75" x14ac:dyDescent="0.2"/>
  <cols>
    <col min="1" max="1" width="2.42578125" style="9" customWidth="1"/>
    <col min="2" max="2" width="20.7109375" style="9" customWidth="1"/>
    <col min="3" max="3" width="41" style="9" bestFit="1" customWidth="1"/>
    <col min="4" max="4" width="23.28515625" style="68" customWidth="1"/>
    <col min="5" max="16384" width="10.85546875" style="9"/>
  </cols>
  <sheetData>
    <row r="1" spans="2:4" ht="8.25" customHeight="1" x14ac:dyDescent="0.2"/>
    <row r="2" spans="2:4" x14ac:dyDescent="0.2">
      <c r="D2" s="69"/>
    </row>
    <row r="3" spans="2:4" ht="12.75" customHeight="1" x14ac:dyDescent="0.2">
      <c r="B3" s="70"/>
      <c r="C3" s="69"/>
      <c r="D3" s="69"/>
    </row>
    <row r="4" spans="2:4" ht="15" customHeight="1" x14ac:dyDescent="0.2">
      <c r="D4" s="71"/>
    </row>
    <row r="5" spans="2:4" ht="15" customHeight="1" x14ac:dyDescent="0.2">
      <c r="C5" s="71"/>
      <c r="D5" s="71"/>
    </row>
    <row r="6" spans="2:4" ht="21.75" customHeight="1" x14ac:dyDescent="0.2"/>
    <row r="8" spans="2:4" ht="25.5" customHeight="1" x14ac:dyDescent="0.2">
      <c r="B8" s="72" t="s">
        <v>9</v>
      </c>
      <c r="C8" s="128" t="str">
        <f>+'DATOS GENERALES'!C10</f>
        <v>Región Metropolitana Bogotá – Cundinamarca</v>
      </c>
      <c r="D8" s="128"/>
    </row>
    <row r="9" spans="2:4" ht="13.5" thickBot="1" x14ac:dyDescent="0.25">
      <c r="D9" s="9"/>
    </row>
    <row r="10" spans="2:4" s="73" customFormat="1" ht="26.25" thickBot="1" x14ac:dyDescent="0.25">
      <c r="B10" s="95" t="s">
        <v>33</v>
      </c>
      <c r="C10" s="94" t="s">
        <v>23</v>
      </c>
      <c r="D10" s="94" t="s">
        <v>25</v>
      </c>
    </row>
    <row r="11" spans="2:4" x14ac:dyDescent="0.2">
      <c r="B11" s="132" t="s">
        <v>0</v>
      </c>
      <c r="C11" s="74" t="s">
        <v>69</v>
      </c>
      <c r="D11" s="102">
        <v>1</v>
      </c>
    </row>
    <row r="12" spans="2:4" x14ac:dyDescent="0.2">
      <c r="B12" s="131"/>
      <c r="C12" s="97" t="s">
        <v>72</v>
      </c>
      <c r="D12" s="96">
        <v>3</v>
      </c>
    </row>
    <row r="13" spans="2:4" ht="13.5" thickBot="1" x14ac:dyDescent="0.25">
      <c r="B13" s="133"/>
      <c r="C13" s="75" t="s">
        <v>74</v>
      </c>
      <c r="D13" s="103">
        <v>4</v>
      </c>
    </row>
    <row r="14" spans="2:4" x14ac:dyDescent="0.2">
      <c r="B14" s="129" t="s">
        <v>1</v>
      </c>
      <c r="C14" s="104" t="s">
        <v>29</v>
      </c>
      <c r="D14" s="105">
        <v>1</v>
      </c>
    </row>
    <row r="15" spans="2:4" ht="13.5" thickBot="1" x14ac:dyDescent="0.25">
      <c r="B15" s="130"/>
      <c r="C15" s="99" t="s">
        <v>95</v>
      </c>
      <c r="D15" s="100">
        <v>2</v>
      </c>
    </row>
    <row r="16" spans="2:4" x14ac:dyDescent="0.2">
      <c r="B16" s="132" t="s">
        <v>2</v>
      </c>
      <c r="C16" s="74" t="s">
        <v>76</v>
      </c>
      <c r="D16" s="102">
        <v>9</v>
      </c>
    </row>
    <row r="17" spans="2:31" ht="13.5" thickBot="1" x14ac:dyDescent="0.25">
      <c r="B17" s="133"/>
      <c r="C17" s="75" t="s">
        <v>77</v>
      </c>
      <c r="D17" s="103">
        <v>11</v>
      </c>
    </row>
    <row r="18" spans="2:31" x14ac:dyDescent="0.2">
      <c r="B18" s="131" t="s">
        <v>3</v>
      </c>
      <c r="C18" s="101" t="s">
        <v>79</v>
      </c>
      <c r="D18" s="86">
        <v>3</v>
      </c>
    </row>
    <row r="19" spans="2:31" ht="13.5" thickBot="1" x14ac:dyDescent="0.25">
      <c r="B19" s="129"/>
      <c r="C19" s="98" t="s">
        <v>88</v>
      </c>
      <c r="D19" s="87">
        <v>1</v>
      </c>
    </row>
    <row r="21" spans="2:31" x14ac:dyDescent="0.2">
      <c r="Y21" s="76"/>
      <c r="Z21" s="76"/>
      <c r="AA21" s="76"/>
      <c r="AB21" s="76"/>
      <c r="AC21" s="76"/>
      <c r="AD21" s="76"/>
      <c r="AE21" s="76"/>
    </row>
    <row r="47" spans="4:4" x14ac:dyDescent="0.2">
      <c r="D47" s="76"/>
    </row>
    <row r="48" spans="4:4" x14ac:dyDescent="0.2">
      <c r="D48" s="76"/>
    </row>
  </sheetData>
  <mergeCells count="5">
    <mergeCell ref="C8:D8"/>
    <mergeCell ref="B14:B15"/>
    <mergeCell ref="B18:B19"/>
    <mergeCell ref="B16:B17"/>
    <mergeCell ref="B11:B1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2:O32"/>
  <sheetViews>
    <sheetView topLeftCell="F1" workbookViewId="0">
      <selection activeCell="L3" sqref="L3:L12"/>
    </sheetView>
  </sheetViews>
  <sheetFormatPr baseColWidth="10" defaultRowHeight="12.75" x14ac:dyDescent="0.2"/>
  <cols>
    <col min="1" max="1" width="2.7109375" customWidth="1"/>
    <col min="2" max="2" width="5.28515625" customWidth="1"/>
    <col min="3" max="3" width="42" customWidth="1"/>
    <col min="4" max="4" width="45.42578125" customWidth="1"/>
    <col min="5" max="5" width="5.28515625" customWidth="1"/>
    <col min="6" max="6" width="43" bestFit="1" customWidth="1"/>
    <col min="7" max="7" width="10" style="30" customWidth="1"/>
    <col min="8" max="8" width="17" customWidth="1"/>
    <col min="9" max="9" width="6.28515625" customWidth="1"/>
    <col min="10" max="10" width="20.42578125" customWidth="1"/>
    <col min="12" max="12" width="54.42578125" bestFit="1" customWidth="1"/>
    <col min="15" max="15" width="18.85546875" customWidth="1"/>
  </cols>
  <sheetData>
    <row r="2" spans="2:15" s="13" customFormat="1" ht="31.5" customHeight="1" x14ac:dyDescent="0.2">
      <c r="B2" s="20"/>
      <c r="C2" s="20" t="s">
        <v>37</v>
      </c>
      <c r="D2" s="20" t="s">
        <v>27</v>
      </c>
      <c r="E2" s="11"/>
      <c r="F2" s="12" t="s">
        <v>34</v>
      </c>
      <c r="G2" s="22" t="s">
        <v>35</v>
      </c>
      <c r="H2" s="21" t="s">
        <v>33</v>
      </c>
      <c r="I2" s="11"/>
      <c r="J2" s="26" t="s">
        <v>36</v>
      </c>
      <c r="K2" s="11"/>
      <c r="L2" s="58" t="s">
        <v>34</v>
      </c>
      <c r="M2" s="59" t="s">
        <v>35</v>
      </c>
      <c r="N2" s="60" t="s">
        <v>26</v>
      </c>
      <c r="O2" s="58" t="s">
        <v>33</v>
      </c>
    </row>
    <row r="3" spans="2:15" s="1" customFormat="1" ht="15" x14ac:dyDescent="0.2">
      <c r="B3" s="14"/>
      <c r="C3" s="79" t="s">
        <v>56</v>
      </c>
      <c r="D3" s="81" t="s">
        <v>51</v>
      </c>
      <c r="E3" s="16"/>
      <c r="F3" s="32" t="s">
        <v>69</v>
      </c>
      <c r="G3" s="34">
        <v>24</v>
      </c>
      <c r="H3" s="33" t="s">
        <v>49</v>
      </c>
      <c r="I3" s="17"/>
      <c r="J3" s="23" t="s">
        <v>28</v>
      </c>
      <c r="K3" s="17"/>
      <c r="L3" s="61" t="s">
        <v>69</v>
      </c>
      <c r="M3" s="62">
        <v>60</v>
      </c>
      <c r="N3" s="63" t="s">
        <v>73</v>
      </c>
      <c r="O3" s="63" t="s">
        <v>49</v>
      </c>
    </row>
    <row r="4" spans="2:15" s="1" customFormat="1" ht="15" x14ac:dyDescent="0.2">
      <c r="B4" s="15"/>
      <c r="C4" s="79" t="s">
        <v>81</v>
      </c>
      <c r="D4" s="88" t="s">
        <v>99</v>
      </c>
      <c r="E4" s="16"/>
      <c r="F4" s="32" t="s">
        <v>70</v>
      </c>
      <c r="G4" s="34">
        <v>105</v>
      </c>
      <c r="H4" s="33" t="s">
        <v>29</v>
      </c>
      <c r="I4" s="18"/>
      <c r="J4" s="24" t="s">
        <v>29</v>
      </c>
      <c r="K4" s="10"/>
      <c r="L4" s="64" t="s">
        <v>29</v>
      </c>
      <c r="M4" s="65">
        <v>105</v>
      </c>
      <c r="N4" s="66" t="s">
        <v>93</v>
      </c>
      <c r="O4" s="66" t="s">
        <v>49</v>
      </c>
    </row>
    <row r="5" spans="2:15" s="1" customFormat="1" ht="30" x14ac:dyDescent="0.2">
      <c r="B5" s="15"/>
      <c r="C5" s="79" t="s">
        <v>82</v>
      </c>
      <c r="D5" s="81" t="s">
        <v>100</v>
      </c>
      <c r="E5" s="10"/>
      <c r="F5" s="32" t="s">
        <v>72</v>
      </c>
      <c r="G5" s="34">
        <v>68</v>
      </c>
      <c r="H5" s="33" t="s">
        <v>49</v>
      </c>
      <c r="I5" s="18"/>
      <c r="J5" s="24" t="s">
        <v>30</v>
      </c>
      <c r="K5" s="10"/>
      <c r="L5" s="61" t="s">
        <v>72</v>
      </c>
      <c r="M5" s="62">
        <v>68</v>
      </c>
      <c r="N5" s="63" t="s">
        <v>73</v>
      </c>
      <c r="O5" s="63" t="s">
        <v>49</v>
      </c>
    </row>
    <row r="6" spans="2:15" s="1" customFormat="1" ht="15" x14ac:dyDescent="0.2">
      <c r="B6" s="15"/>
      <c r="C6" s="80" t="s">
        <v>83</v>
      </c>
      <c r="D6" s="81" t="s">
        <v>101</v>
      </c>
      <c r="E6" s="16"/>
      <c r="F6" s="32" t="s">
        <v>76</v>
      </c>
      <c r="G6" s="34">
        <v>222</v>
      </c>
      <c r="H6" s="33" t="s">
        <v>30</v>
      </c>
      <c r="I6" s="18"/>
      <c r="J6" s="24" t="s">
        <v>31</v>
      </c>
      <c r="K6" s="10"/>
      <c r="L6" s="64" t="s">
        <v>74</v>
      </c>
      <c r="M6" s="65">
        <v>6</v>
      </c>
      <c r="N6" s="66" t="s">
        <v>75</v>
      </c>
      <c r="O6" s="66" t="s">
        <v>49</v>
      </c>
    </row>
    <row r="7" spans="2:15" s="1" customFormat="1" ht="45" x14ac:dyDescent="0.2">
      <c r="B7" s="14"/>
      <c r="C7" s="80" t="s">
        <v>84</v>
      </c>
      <c r="D7" s="81" t="s">
        <v>102</v>
      </c>
      <c r="E7" s="10"/>
      <c r="F7" s="32" t="s">
        <v>77</v>
      </c>
      <c r="G7" s="34">
        <v>219</v>
      </c>
      <c r="H7" s="33" t="s">
        <v>30</v>
      </c>
      <c r="I7" s="10"/>
      <c r="J7" s="25" t="s">
        <v>32</v>
      </c>
      <c r="K7" s="10"/>
      <c r="L7" s="61" t="s">
        <v>95</v>
      </c>
      <c r="M7" s="62">
        <v>115</v>
      </c>
      <c r="N7" s="63" t="s">
        <v>96</v>
      </c>
      <c r="O7" s="63" t="s">
        <v>29</v>
      </c>
    </row>
    <row r="8" spans="2:15" s="1" customFormat="1" ht="45" x14ac:dyDescent="0.2">
      <c r="B8" s="14"/>
      <c r="C8" s="80" t="s">
        <v>62</v>
      </c>
      <c r="D8" s="81" t="s">
        <v>103</v>
      </c>
      <c r="E8" s="10"/>
      <c r="F8" s="32" t="s">
        <v>79</v>
      </c>
      <c r="G8" s="34">
        <v>407</v>
      </c>
      <c r="H8" s="33" t="s">
        <v>32</v>
      </c>
      <c r="I8" s="10"/>
      <c r="J8" s="10"/>
      <c r="K8" s="10"/>
      <c r="L8" s="61" t="s">
        <v>76</v>
      </c>
      <c r="M8" s="62">
        <v>222</v>
      </c>
      <c r="N8" s="63" t="s">
        <v>94</v>
      </c>
      <c r="O8" s="63" t="s">
        <v>30</v>
      </c>
    </row>
    <row r="9" spans="2:15" s="1" customFormat="1" ht="30" x14ac:dyDescent="0.2">
      <c r="B9" s="15"/>
      <c r="C9" s="80" t="s">
        <v>61</v>
      </c>
      <c r="D9" s="81" t="s">
        <v>106</v>
      </c>
      <c r="E9" s="10"/>
      <c r="F9" s="32" t="s">
        <v>88</v>
      </c>
      <c r="G9" s="34">
        <v>425</v>
      </c>
      <c r="H9" s="33" t="s">
        <v>32</v>
      </c>
      <c r="I9" s="10"/>
      <c r="J9" s="10"/>
      <c r="K9" s="10"/>
      <c r="L9" s="64" t="s">
        <v>77</v>
      </c>
      <c r="M9" s="65">
        <v>219</v>
      </c>
      <c r="N9" s="66" t="s">
        <v>75</v>
      </c>
      <c r="O9" s="66" t="s">
        <v>30</v>
      </c>
    </row>
    <row r="10" spans="2:15" s="1" customFormat="1" ht="30" x14ac:dyDescent="0.2">
      <c r="B10" s="15"/>
      <c r="C10" s="80" t="s">
        <v>62</v>
      </c>
      <c r="D10" s="81" t="s">
        <v>104</v>
      </c>
      <c r="E10" s="10"/>
      <c r="F10" s="32"/>
      <c r="G10" s="34"/>
      <c r="H10" s="33"/>
      <c r="I10" s="10"/>
      <c r="J10" s="10"/>
      <c r="K10" s="10"/>
      <c r="L10" s="64" t="s">
        <v>77</v>
      </c>
      <c r="M10" s="62">
        <v>219</v>
      </c>
      <c r="N10" s="63" t="s">
        <v>78</v>
      </c>
      <c r="O10" s="83" t="s">
        <v>32</v>
      </c>
    </row>
    <row r="11" spans="2:15" s="1" customFormat="1" ht="30" x14ac:dyDescent="0.2">
      <c r="B11" s="16"/>
      <c r="C11" s="79" t="s">
        <v>87</v>
      </c>
      <c r="D11" s="81" t="s">
        <v>105</v>
      </c>
      <c r="E11" s="10"/>
      <c r="F11" s="32"/>
      <c r="G11" s="34"/>
      <c r="H11" s="33"/>
      <c r="I11" s="10"/>
      <c r="J11" s="10"/>
      <c r="K11" s="10"/>
      <c r="L11" s="61" t="s">
        <v>79</v>
      </c>
      <c r="M11" s="62">
        <v>407</v>
      </c>
      <c r="N11" s="66" t="s">
        <v>98</v>
      </c>
      <c r="O11" s="83" t="s">
        <v>97</v>
      </c>
    </row>
    <row r="12" spans="2:15" s="1" customFormat="1" ht="30" x14ac:dyDescent="0.2">
      <c r="B12" s="14"/>
      <c r="C12" s="79" t="s">
        <v>66</v>
      </c>
      <c r="D12" s="81" t="s">
        <v>107</v>
      </c>
      <c r="E12" s="10"/>
      <c r="F12" s="32"/>
      <c r="G12" s="34"/>
      <c r="H12" s="33"/>
      <c r="I12" s="10"/>
      <c r="J12" s="10"/>
      <c r="K12" s="10"/>
      <c r="L12" s="64" t="s">
        <v>88</v>
      </c>
      <c r="M12" s="65">
        <v>425</v>
      </c>
      <c r="N12" s="66" t="s">
        <v>98</v>
      </c>
      <c r="O12" s="64"/>
    </row>
    <row r="13" spans="2:15" s="1" customFormat="1" ht="15" x14ac:dyDescent="0.2">
      <c r="B13" s="14"/>
      <c r="C13" s="16" t="s">
        <v>85</v>
      </c>
      <c r="D13" s="27"/>
      <c r="E13" s="10"/>
      <c r="F13" s="32"/>
      <c r="G13" s="34"/>
      <c r="H13" s="33"/>
      <c r="I13" s="10"/>
      <c r="J13" s="10"/>
      <c r="K13" s="10"/>
      <c r="L13" s="61"/>
      <c r="M13" s="62"/>
      <c r="N13" s="63"/>
      <c r="O13" s="61"/>
    </row>
    <row r="14" spans="2:15" s="1" customFormat="1" ht="15" x14ac:dyDescent="0.2">
      <c r="B14" s="14"/>
      <c r="C14" s="79" t="s">
        <v>65</v>
      </c>
      <c r="D14" s="27"/>
      <c r="E14" s="10"/>
      <c r="F14" s="32"/>
      <c r="G14" s="34"/>
      <c r="H14" s="33"/>
      <c r="I14" s="10"/>
      <c r="J14" s="10"/>
      <c r="K14" s="10"/>
      <c r="L14" s="64"/>
      <c r="M14" s="65"/>
      <c r="N14" s="66"/>
      <c r="O14" s="64"/>
    </row>
    <row r="15" spans="2:15" s="1" customFormat="1" ht="15" x14ac:dyDescent="0.2">
      <c r="B15" s="15"/>
      <c r="C15" s="79" t="s">
        <v>86</v>
      </c>
      <c r="D15" s="27"/>
      <c r="E15" s="10"/>
      <c r="F15" s="32"/>
      <c r="G15" s="34"/>
      <c r="H15" s="33"/>
      <c r="I15" s="10"/>
      <c r="J15" s="10"/>
      <c r="K15" s="10"/>
      <c r="L15" s="61"/>
      <c r="M15" s="62"/>
      <c r="N15" s="63"/>
      <c r="O15" s="61"/>
    </row>
    <row r="16" spans="2:15" s="1" customFormat="1" x14ac:dyDescent="0.2">
      <c r="B16" s="16"/>
      <c r="C16" s="28"/>
      <c r="D16" s="27"/>
      <c r="E16" s="10"/>
      <c r="F16" s="32"/>
      <c r="G16" s="33"/>
      <c r="H16" s="33"/>
      <c r="I16" s="10"/>
      <c r="J16" s="10"/>
      <c r="K16" s="10"/>
      <c r="L16" s="64"/>
      <c r="M16" s="66"/>
      <c r="N16" s="66"/>
      <c r="O16" s="64"/>
    </row>
    <row r="17" spans="2:15" s="1" customFormat="1" ht="15" x14ac:dyDescent="0.2">
      <c r="B17" s="19"/>
      <c r="C17" s="28"/>
      <c r="D17" s="27"/>
      <c r="E17" s="10"/>
      <c r="F17" s="9"/>
      <c r="G17" s="34"/>
      <c r="H17" s="35"/>
      <c r="I17" s="10"/>
      <c r="J17" s="10"/>
      <c r="K17" s="10"/>
      <c r="L17" s="57"/>
      <c r="M17" s="62"/>
      <c r="N17" s="67"/>
      <c r="O17" s="57"/>
    </row>
    <row r="18" spans="2:15" s="1" customFormat="1" x14ac:dyDescent="0.2">
      <c r="B18" s="10"/>
      <c r="C18" s="28"/>
      <c r="D18" s="29"/>
      <c r="E18" s="10"/>
      <c r="F18" s="9"/>
      <c r="G18"/>
      <c r="H18"/>
      <c r="I18" s="10"/>
      <c r="J18" s="10"/>
      <c r="K18" s="10"/>
      <c r="L18" s="64"/>
      <c r="M18" s="65"/>
      <c r="N18" s="66"/>
      <c r="O18" s="64"/>
    </row>
    <row r="19" spans="2:15" s="1" customFormat="1" x14ac:dyDescent="0.2">
      <c r="B19" s="10"/>
      <c r="C19" s="28"/>
      <c r="D19" s="16"/>
      <c r="E19" s="10"/>
      <c r="F19"/>
      <c r="G19"/>
      <c r="H19"/>
      <c r="I19" s="10"/>
      <c r="J19" s="10"/>
      <c r="K19" s="10"/>
      <c r="L19" s="61"/>
      <c r="M19" s="62"/>
      <c r="N19" s="63"/>
      <c r="O19" s="61"/>
    </row>
    <row r="20" spans="2:15" s="1" customFormat="1" x14ac:dyDescent="0.2">
      <c r="B20" s="10"/>
      <c r="C20" s="31"/>
      <c r="D20" s="27"/>
      <c r="E20" s="10"/>
      <c r="F20"/>
      <c r="G20"/>
      <c r="H20"/>
      <c r="I20" s="10"/>
      <c r="J20" s="10"/>
      <c r="K20" s="10"/>
      <c r="L20" s="64"/>
      <c r="M20" s="65"/>
      <c r="N20" s="66"/>
      <c r="O20" s="64"/>
    </row>
    <row r="21" spans="2:15" s="1" customFormat="1" x14ac:dyDescent="0.2">
      <c r="B21" s="10"/>
      <c r="C21" s="31"/>
      <c r="D21" s="29"/>
      <c r="E21" s="10"/>
      <c r="F21"/>
      <c r="G21"/>
      <c r="H21"/>
      <c r="I21" s="10"/>
      <c r="J21" s="10"/>
      <c r="K21" s="10"/>
      <c r="L21" s="61"/>
      <c r="M21" s="62"/>
      <c r="N21" s="63"/>
      <c r="O21" s="61"/>
    </row>
    <row r="22" spans="2:15" s="1" customFormat="1" x14ac:dyDescent="0.2">
      <c r="B22" s="10"/>
      <c r="C22" s="31"/>
      <c r="D22" s="29"/>
      <c r="E22" s="10"/>
      <c r="F22"/>
      <c r="G22"/>
      <c r="H22"/>
      <c r="I22" s="10"/>
      <c r="J22" s="10"/>
      <c r="K22" s="10"/>
      <c r="L22" s="64"/>
      <c r="M22" s="65"/>
      <c r="N22" s="66"/>
      <c r="O22" s="64"/>
    </row>
    <row r="23" spans="2:15" s="1" customFormat="1" x14ac:dyDescent="0.2">
      <c r="B23" s="10"/>
      <c r="C23" s="10"/>
      <c r="D23" s="10"/>
      <c r="E23" s="10"/>
      <c r="F23"/>
      <c r="G23"/>
      <c r="H23"/>
      <c r="I23" s="10"/>
      <c r="J23" s="10"/>
      <c r="K23" s="10"/>
      <c r="L23" s="61"/>
      <c r="M23" s="62"/>
      <c r="N23" s="63"/>
      <c r="O23" s="61"/>
    </row>
    <row r="24" spans="2:15" s="1" customFormat="1" x14ac:dyDescent="0.2">
      <c r="B24" s="10"/>
      <c r="C24" s="10"/>
      <c r="D24" s="10"/>
      <c r="E24" s="10"/>
      <c r="F24"/>
      <c r="G24"/>
      <c r="H24"/>
      <c r="I24" s="10"/>
      <c r="J24" s="10"/>
      <c r="K24" s="10"/>
      <c r="L24" s="64"/>
      <c r="M24" s="65"/>
      <c r="N24" s="66"/>
      <c r="O24" s="64"/>
    </row>
    <row r="25" spans="2:15" s="1" customFormat="1" x14ac:dyDescent="0.2">
      <c r="B25" s="10"/>
      <c r="C25" s="10"/>
      <c r="D25" s="10"/>
      <c r="E25" s="10"/>
      <c r="F25"/>
      <c r="G25"/>
      <c r="H25"/>
      <c r="I25" s="10"/>
      <c r="J25" s="10"/>
      <c r="K25" s="10"/>
      <c r="L25" s="61"/>
      <c r="M25" s="62"/>
      <c r="N25" s="63"/>
      <c r="O25" s="61"/>
    </row>
    <row r="26" spans="2:15" s="1" customFormat="1" x14ac:dyDescent="0.2">
      <c r="B26" s="10"/>
      <c r="D26" s="10"/>
      <c r="E26" s="10"/>
      <c r="F26"/>
      <c r="G26"/>
      <c r="H26"/>
      <c r="I26" s="10"/>
      <c r="J26" s="10"/>
      <c r="K26" s="10"/>
      <c r="L26" s="64"/>
      <c r="M26" s="65"/>
      <c r="N26" s="66"/>
      <c r="O26" s="64"/>
    </row>
    <row r="27" spans="2:15" s="1" customFormat="1" x14ac:dyDescent="0.2">
      <c r="B27" s="10"/>
      <c r="D27" s="10"/>
      <c r="E27" s="10"/>
      <c r="F27"/>
      <c r="G27"/>
      <c r="H27"/>
      <c r="I27" s="10"/>
      <c r="J27" s="10"/>
      <c r="K27" s="10"/>
      <c r="L27" s="64"/>
      <c r="M27" s="65"/>
      <c r="N27" s="66"/>
      <c r="O27" s="64"/>
    </row>
    <row r="31" spans="2:15" ht="14.25" x14ac:dyDescent="0.2">
      <c r="C31" s="82"/>
    </row>
    <row r="32" spans="2:15" ht="15" x14ac:dyDescent="0.2">
      <c r="C32" s="81"/>
    </row>
  </sheetData>
  <pageMargins left="0.7" right="0.7" top="0.75" bottom="0.75" header="0.3" footer="0.3"/>
  <pageSetup orientation="portrait" r:id="rId1"/>
  <tableParts count="3">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DATOS GENERALES</vt:lpstr>
      <vt:lpstr>CARGAS</vt:lpstr>
      <vt:lpstr>Hoja1</vt:lpstr>
      <vt:lpstr>CUADRO DE SALIDA</vt:lpstr>
      <vt:lpstr>LISTAS</vt:lpstr>
      <vt:lpstr>Denominacionempleo</vt:lpstr>
      <vt:lpstr>Dependencia</vt:lpstr>
      <vt:lpstr>GRADO</vt:lpstr>
      <vt:lpstr>Nivel</vt:lpstr>
      <vt:lpstr>Proceso</vt:lpstr>
    </vt:vector>
  </TitlesOfParts>
  <Company>D.A.F.P.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Clara Ines Marquez Vasquez</cp:lastModifiedBy>
  <cp:lastPrinted>2014-10-04T21:33:02Z</cp:lastPrinted>
  <dcterms:created xsi:type="dcterms:W3CDTF">2002-02-15T15:55:45Z</dcterms:created>
  <dcterms:modified xsi:type="dcterms:W3CDTF">2023-05-16T15:42:41Z</dcterms:modified>
</cp:coreProperties>
</file>